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08-Приложения (5)\08-Приложения\"/>
    </mc:Choice>
  </mc:AlternateContent>
  <bookViews>
    <workbookView xWindow="-120" yWindow="-120" windowWidth="29040" windowHeight="15840" tabRatio="519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" l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GC34" i="1"/>
  <c r="GC35" i="1"/>
  <c r="GC36" i="1"/>
  <c r="GC37" i="1"/>
  <c r="GC38" i="1"/>
  <c r="GC39" i="1"/>
  <c r="GC40" i="1"/>
  <c r="GC41" i="1"/>
  <c r="GC42" i="1"/>
  <c r="GC43" i="1"/>
  <c r="GC44" i="1"/>
  <c r="GC45" i="1"/>
  <c r="GC46" i="1"/>
  <c r="GC47" i="1"/>
  <c r="GC48" i="1"/>
  <c r="GC49" i="1"/>
  <c r="GC50" i="1"/>
  <c r="GC51" i="1"/>
  <c r="GC52" i="1"/>
  <c r="GC53" i="1"/>
  <c r="GC54" i="1"/>
  <c r="GC55" i="1"/>
  <c r="GC33" i="1"/>
  <c r="GC8" i="1"/>
  <c r="GC9" i="1"/>
  <c r="GC10" i="1"/>
  <c r="GC11" i="1"/>
  <c r="GC12" i="1"/>
  <c r="GC13" i="1"/>
  <c r="GC14" i="1"/>
  <c r="GC15" i="1"/>
  <c r="GC16" i="1"/>
  <c r="GC17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7" i="1"/>
  <c r="DQ56" i="1"/>
  <c r="AJ56" i="1"/>
  <c r="AH57" i="1" l="1"/>
  <c r="DO57" i="1"/>
  <c r="GB57" i="1"/>
  <c r="GD30" i="1"/>
  <c r="GD55" i="1"/>
  <c r="CQ57" i="1"/>
</calcChain>
</file>

<file path=xl/sharedStrings.xml><?xml version="1.0" encoding="utf-8"?>
<sst xmlns="http://schemas.openxmlformats.org/spreadsheetml/2006/main" count="1381" uniqueCount="143">
  <si>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</si>
  <si>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</si>
  <si>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</si>
  <si>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</si>
  <si>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</si>
  <si>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</si>
  <si>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</si>
  <si>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</si>
  <si>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</si>
  <si>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</si>
  <si>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</si>
  <si>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ФГОС СПО 15.02.16 Технология машиностроения</t>
  </si>
  <si>
    <t xml:space="preserve">Вид деятельности 1. Разработка технологических процессов изготовления деталей машин </t>
  </si>
  <si>
    <t>ПК 1.1. Использовать конструкторскую и технологическую
документацию при разработке технологических процессов
изготовления деталей машин</t>
  </si>
  <si>
    <t>ПК 1.2. Выбирать метод получения заготовок с учетом
условий производства</t>
  </si>
  <si>
    <t>ПК 1.3. Выбирать методы механической обработки и
последовательность технологического процесса обработки
деталей машин в машиностроительном производстве</t>
  </si>
  <si>
    <t>ПК 1.4. Выбирать схемы базирования заготовок,
оборудование, инструмент и оснастку для изготовления
деталей машин</t>
  </si>
  <si>
    <t>ПК 1.5. Выполнять расчеты параметров механической
обработки изготовления деталей машин, в том числе с
применением систем автоматизированного проектирования</t>
  </si>
  <si>
    <t>ПК 1.6. Разрабатывать технологическую документацию по
изготовлению деталей машин, в том числе с применением
систем автоматизированного проектирования</t>
  </si>
  <si>
    <t xml:space="preserve">Вид деятельности 2. Разработка и внедрение управляющих программ изготовления деталей машин в машиностроительном производстве </t>
  </si>
  <si>
    <t>ПК 2.1. Разрабатывать вручную управляющие программы для
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</si>
  <si>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</si>
  <si>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
управляющих программ на технологическом оборудовании</t>
  </si>
  <si>
    <t>Вид деятельности 3. Разработка и реализация технологических процессов в механосборочном производстве</t>
  </si>
  <si>
    <t>ПК 3.1. Разрабатывать технологический процесс сборки
изделий с применением конструкторской и технологической
документации</t>
  </si>
  <si>
    <t>ПК 3.2. Выбирать оборудование, инструмент и оснастку для
осуществления сборки изделий</t>
  </si>
  <si>
    <t>ПК 3.3. Разрабатывать технологическую документацию по
сборке изделий, в том числе с применением систем
автоматизированного проектирования</t>
  </si>
  <si>
    <t>ПК 3.4. Реализовывать технологический процесс сборки
изделий машиностроительного производства</t>
  </si>
  <si>
    <t>ПК 3.5. Контролировать соответствие качества сборки
требованиям технологической документации, анализировать
причины несоответствия изделий и выпуска продукции
низкого качества, участвовать в мероприятиях по их
предупреждению и устранению</t>
  </si>
  <si>
    <t>ПК 3.6. Разрабатывать планировки участков механосборочных
цехов машиностроительного производства в соответствии с
производственными задачами</t>
  </si>
  <si>
    <t xml:space="preserve">Вид деятельности 4. Организация контроля, наладки и технического обслуживания оборудования машиностроительного производства </t>
  </si>
  <si>
    <t>ПК 4.1. Осуществлять диагностику неисправностей и отказов
систем металлорежущего и аддитивного производственного
оборудования</t>
  </si>
  <si>
    <t>ПК 4.2. Организовывать работы по устранению неполадок,
отказов</t>
  </si>
  <si>
    <t>ПК 4.3. Планировать работы по наладке и подналадке
металлорежущего и аддитивного оборудования</t>
  </si>
  <si>
    <t>ПК 4.4. Организовывать ресурсное обеспечение работ по
наладке</t>
  </si>
  <si>
    <t>ПК 4.5. Контролировать качество работ по наладке и
техническому обслуживанию</t>
  </si>
  <si>
    <t xml:space="preserve">Вид деятельности 5. Организация работ по реализации технологических процессов в машиностроительном производстве </t>
  </si>
  <si>
    <t>ПК 5.1. Планировать и осуществлять управление
деятельностью подчиненного персонала</t>
  </si>
  <si>
    <t>ПК 5.2. Сопровождать подготовку финансовых документов по
производству и реализации продукции машиностроительного
производства, материально-техническому обеспечению
деятельности подразделения</t>
  </si>
  <si>
    <t>ПК 5.3. Контролировать качество продукции, выявлять,
анализировать и устранять причины выпуска продукции
низкого качества</t>
  </si>
  <si>
    <t xml:space="preserve">ПК 5.4. Реализовывать технологические процессы в машиностроительном производстве с соблюдением требований охраны труда, безопасности жизнедеятельности и защиты окружающей среды, принципов и методов бережливого производства </t>
  </si>
  <si>
    <t>ФГОС СПО 15.01.38 Оператор-наладчик металлообрабатывающих станков</t>
  </si>
  <si>
    <t>Вид деятельности 1. Изготовление различных деталей на токарных станках (по выбору)</t>
  </si>
  <si>
    <t>ПК X.1. Осуществлять подготовку, наладку и обслуживание рабочего места для работы на токарных станках</t>
  </si>
  <si>
    <t xml:space="preserve">ПК X.2. Осуществлять подготовку к использованию инструмента и оснастки для работы на токарных станках в соответствии с заданием </t>
  </si>
  <si>
    <t>ПК X.3. Определять последовательность и оптимальные режимы обработки различных деталей на токарных станках в соответствии с заданием</t>
  </si>
  <si>
    <t>ПК X.4. Осуществлять технологический процесс обработки деталей на токарных станках с соблюдением требований к качеству в соответствии с заданием и технической документацией</t>
  </si>
  <si>
    <t>Вид деятельности 2. Изготовление различных деталей на фрезерных станках (по выбору)</t>
  </si>
  <si>
    <t>ПК X.1. Осуществлять подготовку, наладку и обслуживание рабочего места для работы на фрезерных станках</t>
  </si>
  <si>
    <t>ПК X.2. Осуществлять подготовку к использованию инструмента и оснастки для работы на фрезерных станках в соответствии с заданием</t>
  </si>
  <si>
    <t>ПК X.3. Определять последовательность и оптимальные режимы обработки различных деталей на фрезерных станках в соответствии с заданием</t>
  </si>
  <si>
    <t>ПК X.4. Осуществлять технологический процесс обработки деталей на фрезерных станках с соблюдением требований к качеству в соответствии с заданием и технической документацией</t>
  </si>
  <si>
    <t>Вид деятельности 3. Наладка оборудования и изготовление различных деталей на токарных станках с программным управлением (по выбору)</t>
  </si>
  <si>
    <t>ПК X.1. Осуществлять подготовку, наладку и обслуживание рабочего места для работы на токарных станках с программным управлением</t>
  </si>
  <si>
    <t>ПК X.2. Осуществлять подготовку к использованию инструмента и оснастки для работы на токарных станках с программным управлением в соответствии с полученным заданием (включая изготовление пробной детали и контроль параметров)</t>
  </si>
  <si>
    <t xml:space="preserve">ПК X.3.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 </t>
  </si>
  <si>
    <t>ПК X.4. Адаптировать разработанные управляющие программы на основе анализа входных данных, технологической и конструкторской документации в соответствии с полученным заданием</t>
  </si>
  <si>
    <t>ПК X.5. Выполнять обработку деталей на токарных станках с программным управлением с соблюдением требований к качеству в соответствии с заданием и технической документацией</t>
  </si>
  <si>
    <t>Вид деятельности 4. Наладка оборудования и изготовление различных деталей на фрезерных станках с программным управлением (по выбору)</t>
  </si>
  <si>
    <t>ПК X.1. Осуществлять подготовку, наладку и обслуживание рабочего места для работы на фрезерных станках с программным управлением</t>
  </si>
  <si>
    <t>ПК X.2.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</t>
  </si>
  <si>
    <t>ПК X.3.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</t>
  </si>
  <si>
    <t>ПК X.4. Адаптировать разработанные управляющие программы на основе анализа входных данных, технологической и конструкторской документации</t>
  </si>
  <si>
    <t>ПК X.5.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</t>
  </si>
  <si>
    <t>Вид деятельности 5. Наладка оборудования и изготовление различных деталей на многокоординатных обрабатывающих центрах (по выбору)</t>
  </si>
  <si>
    <t>ПК X.1. Осуществлять подготовку, наладку и обслуживание рабочего места для работы на многокоординатных обрабатывающих центрах с программным управлением</t>
  </si>
  <si>
    <t>ПК X.2. Осуществлять подготовку к использованию инструмента и оснастки для работы на многокоординатных обрабатывающих центрах с программным управлением в соответствии с полученным заданием (включая изготовление пробной детали и контроль параметров)</t>
  </si>
  <si>
    <t>ПК X.3.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на многокоординатных обрабатывающих центрах с программным управлением</t>
  </si>
  <si>
    <t>ПК X.5. Выполнять обработку деталей на многокоординатных обрабатывающих центрах с программным управлением с соблюдением требований к качеству в соответствии с заданием и технической документацией</t>
  </si>
  <si>
    <t>Профессиональный стандарт 40.013 Специалист по разработке технологий и программ для металлорежущих станков с числовым программным управлением</t>
  </si>
  <si>
    <t>ОТФ код A. Разработка технологий и управляющих программ для изготовления простых деталей типа тел вращения на универсальных токарных станках с ЧПУ</t>
  </si>
  <si>
    <t>A/01.4 Проектирование технологических операций изготовления простых деталей типа тел вращения на универсальных токарных станках с ЧПУ</t>
  </si>
  <si>
    <t>A/02.4 Разработка и контроль управляющих программ для изготовления простых деталей типа тел вращения на универсальных токарных станках с ЧПУ</t>
  </si>
  <si>
    <t>ОТФ код B. Разработка технологий и управляющих программ для изготовления простых деталей не типа тел вращения на универсальных сверлильных, фрезерных и расточных станках с ЧПУ</t>
  </si>
  <si>
    <t>B/01.4 Проектирование технологических операций изготовления простых деталей не типа тел вращения на универсальных сверлильных, фрезерных и расточных станках с ЧПУ</t>
  </si>
  <si>
    <t>B/02.4 Разработка и контроль управляющих программ для изготовления простых деталей не типа тел вращения на универсальных сверлильных, фрезерных и расточных станках с ЧПУ</t>
  </si>
  <si>
    <t>ОТФ код C. Разработка технологий и управляющих программ для изготовления деталей средней сложности типа тел вращения на токарных станках с ЧПУ с многопозиционной револьверной головкой</t>
  </si>
  <si>
    <t>C/01.5 Проектирование технологических операций изготовления деталей средней сложности типа тел вращения на токарных станках с ЧПУ с многопозиционной револьверной головкой</t>
  </si>
  <si>
    <t>C/02.5 Разработка и контроль управляющих программ для изготовления деталей средней сложности типа тел вращения на токарных станках с ЧПУ с многопозиционной револьверной головкой</t>
  </si>
  <si>
    <t>ОТФ код D. 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</si>
  <si>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D/01.5 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</si>
  <si>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D/02.5 Разработка и контроль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</si>
  <si>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Профессиональный стандарт 40.026 Наладчик металлорежущих станков с числовым программным управлением</t>
  </si>
  <si>
    <t>ОТФ код A. Наладка универсальных токарных станков с ЧПУ</t>
  </si>
  <si>
    <t>A/01.3 Подготовка универсального токарного станка с ЧПУ и технологической оснастки к изготовлению простых деталей типа тел вращения</t>
  </si>
  <si>
    <t>A/02.3 Изготовление пробной простой детали типа тела вращения на токарном универсальном станке с ЧПУ</t>
  </si>
  <si>
    <t>A/03.3 Контроль параметров пробной простой детали типа тела вращения с точностью размеров по 12 - 14-му квалитету, изготовленной на универсальном токарном станке с ЧПУ</t>
  </si>
  <si>
    <t>ОТФ код B. Наладка универсальных сверлильных, фрезерных, расточных станков с ЧПУ</t>
  </si>
  <si>
    <t>B/01.3 Подготовка универсального сверлильного, фрезерного или расточного станка с ЧПУ и технологической оснастки к изготовлению простых деталей не типа тел вращения</t>
  </si>
  <si>
    <t>B/02.3 Изготовление пробной простой детали не типа тела вращения на универсальном сверлильном, фрезерном или расточном станке с ЧПУ</t>
  </si>
  <si>
    <t>B/03.3 Контроль параметров пробной простой детали не типа тела вращения с точностью размеров по 12 - 14-му квалитету, изготовленной на универсальном сверлильном, фрезерном или расточном станке с ЧПУ</t>
  </si>
  <si>
    <t>ОТФ код C. Наладка токарных станков с ЧПУ с многопозиционной револьверной головкой</t>
  </si>
  <si>
    <t>C/01.4 Подготовка токарного станка с ЧПУ с многопозиционной револьверной головкой и технологической оснастки к изготовлению деталей средней сложности типа тел вращения</t>
  </si>
  <si>
    <t>C/02.4 Изготовление пробной детали средней сложности типа тела вращения на токарном станке с ЧПУ с многопозиционной револьверной головкой</t>
  </si>
  <si>
    <t>C/03.4 Контроль пробной детали средней сложности типа тела вращения с точностью размеров до 8-го квалитета, изготовленной на токарном станке с ЧПУ с многопозиционной револьверной головкой</t>
  </si>
  <si>
    <t>ОТФ код D. Наладка 3-координатных сверлильно-фрезерно-расточных обрабатывающих центров с ЧПУ</t>
  </si>
  <si>
    <t>D/01.4 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</si>
  <si>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D/02.4 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</si>
  <si>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D/03.4 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</si>
  <si>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ОТФ код E. Наладка токарных станков с ЧПУ с приводным инструментом</t>
  </si>
  <si>
    <t>E/01.4 Подготовка токарных станков с ЧПУ с приводным инструментом и технологической оснастки к изготовлению сложных деталей типа тел вращения</t>
  </si>
  <si>
    <t>E/02.4 Изготовление пробной сложной детали типа тела вращения на токарном станке с ЧПУ с приводным инструментом</t>
  </si>
  <si>
    <t>E/03.4 Контроль пробной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</si>
  <si>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ОТФ код F. Наладка 3-координатных сверлильно-фрезерно-расточных обрабатывающих центров с ЧПУ с дополнительной осью</t>
  </si>
  <si>
    <t>F/01.4 Подготовка 3-координатных сверлильно-фрезерно-расточных обрабатывающих центров с ЧПУ с дополнительной осью и технологической оснастки к изготовлению сложных деталей не типа тел вращения</t>
  </si>
  <si>
    <t>F/02.4 Изготовление пробной сложной детали не типа тела вращения на 3-координатном сверлильно-фрезерно-расточном обрабатывающем центре с ЧПУ с дополнительной осью</t>
  </si>
  <si>
    <t>F/03.4 Контроль пробной сложной детали не типа тела вращения с точностью размеров до 7-го квалитета, изготовленной на 3-координатном сверлильно-фрезерно-расточном обрабатывающем центре с ЧПУ с дополнительной осью</t>
  </si>
  <si>
    <t>ОТФ код G. Наладка многокоординатных многофункциональных обрабатывающих центров с ЧПУ</t>
  </si>
  <si>
    <t>G/01.5 Подготовка многокоординатных многофункциональных обрабатывающих центров с ЧПУ и технологической оснастки к изготовлению особо сложных деталей</t>
  </si>
  <si>
    <t>G/02.5 Изготовление пробной особо сложной детали на многокоординатном многофункциональном обрабатывающем центре с ЧПУ</t>
  </si>
  <si>
    <t>G/03.5 Контроль пробной особо сложной детали с точностью размеров по 6-му квалитету и выше, изготовленной на многокоординатном многофункциональном обрабатывающем центре с ЧПУ</t>
  </si>
  <si>
    <t>Профессиональный стандарт 40.222 Оператор металлорежущих станков с числовым программным управлением</t>
  </si>
  <si>
    <t>ОТФ код A. Изготовление простых деталей типа тел вращения на токарных универсальных станках с ЧПУ</t>
  </si>
  <si>
    <t>A/01.2 Обработка заготовки простой детали типа тела вращения с точностью размеров по 12 - 14-му квалитету на токарном универсальном станке с ЧПУ</t>
  </si>
  <si>
    <t>A/02.2 Контроль параметров простой детали типа тела вращения с точностью размеров по 12 - 14-му квалитету, изготовленной на токарном универсальном станке с ЧПУ</t>
  </si>
  <si>
    <t>ОТФ код B. Изготовление простых деталей не типа тел вращения на универсальных сверлильных, фрезерных или расточных станках с ЧПУ</t>
  </si>
  <si>
    <t>B/01.2 Обработка заготовки простой детали не типа тела вращения с точностью размеров по 12 - 14-му квалитету на сверлильном, фрезерном или расточном станке с ЧПУ</t>
  </si>
  <si>
    <t>B/02.2 Контроль параметров простой детали не типа тела вращения с точностью размеров по 12 - 14-му квалитету, изготовленной на универсальном сверлильном, фрезерном или расточном станке с ЧПУ</t>
  </si>
  <si>
    <t>ОТФ код C. Изготовление деталей средней сложности типа тел вращения на токарных станках с ЧПУ с многопозиционной револьверной головкой</t>
  </si>
  <si>
    <t>C/01.3 Обработка заготовки детали средней сложности типа тела вращения с точностью размеров до 8-го квалитета на токарном станке с ЧПУ с многопозиционной револьверной головкой</t>
  </si>
  <si>
    <t>C/02.3 Контроль параметров детали средней сложности типа тела вращения с точностью размеров до 8-го квалитета, изготовленной на токарном станке с ЧПУ с многопозиционной револьверной головкой</t>
  </si>
  <si>
    <t>ОТФ код D. 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</si>
  <si>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D/01.3 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</si>
  <si>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D/02.3 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</si>
  <si>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ОТФ код E. Изготовление сложных деталей типа тел вращения на токарных станках с ЧПУ с приводным инструментом</t>
  </si>
  <si>
    <t>E/01.3 Обработка заготовки сложной детали типа тела вращения с точностью размеров до 7-го квалитета на токарном станке с ЧПУ с приводным инструментом</t>
  </si>
  <si>
    <t>E/02.3 Контроль параметров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</si>
  <si>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ОТФ код F. Изготовление сложных деталей не типа тел вращения на 3-координатных сверлильно-фрезерно-расточных обрабатывающих центрах с ЧПУ с дополнительной осью</t>
  </si>
  <si>
    <t>F/01.3 Обработка заготовки сложной детали не типа тела вращения с точностью размеров до 7-го квалитета на 3-координатном сверлильно-фрезерно-расточном обрабатывающем центре с ЧПУ с дополнительной осью</t>
  </si>
  <si>
    <t>F/02.3 Контроль параметров сложной детали не типа тела вращения с точностью размеров до 7-го квалитета, изготовленной на 3-координатном сверлильно-фрезерно-расточном обрабатывающем центре с ЧПУ с дополнительной осью</t>
  </si>
  <si>
    <t>ОТФ код G. Изготовление особо сложных деталей типа тел вращения на многокоординатных токарно-фрезерных обрабатывающих центрах с ЧПУ</t>
  </si>
  <si>
    <t>G/01.4 Обработка заготовки особо сложной детали типа тела вращения с точностью размеров по 6-му и выше квалитету на многокоординатном токарно-фрезерном обрабатывающем центре с ЧПУ</t>
  </si>
  <si>
    <t>G/02.4 Контроль параметров особо сложной детали типа тела вращения с точностью размеров по 6-му и выше квалитету, изготовленной на многокоординатном токарно-фрезерном обрабатывающем центре с ЧПУ</t>
  </si>
  <si>
    <t>ОТФ код H. Изготовление особо сложных деталей не типа тел вращения на многокоординатных сверлильно-фрезерно-расточных обрабатывающих центрах с ЧПУ</t>
  </si>
  <si>
    <t>H/01.4 Обработка заготовки особо сложной детали не типа тела вращения с точностью размеров по 6-му и выше квалитету на многокоординатном сверлильно-фрезерно-расточном обрабатывающем центре с ЧПУ</t>
  </si>
  <si>
    <t>H/02.4 Контроль параметров особо сложной детали не типа тела вращения с точностью размеров по 6-му и выше квалитету, изготовленной на многокоординатном сверлильно-фрезерно-расточном обрабатывающем центре с ЧПУ</t>
  </si>
  <si>
    <t>Фрезерные работы на станках с ЧПУ</t>
  </si>
  <si>
    <t>Модуль Г. Профессиональные знания</t>
  </si>
  <si>
    <t>Модуль В. Изготовление деталей</t>
  </si>
  <si>
    <t>Модуль Б. Измерение деталей</t>
  </si>
  <si>
    <t>Модуль А. Изготовление детали</t>
  </si>
  <si>
    <t>Модуль А.  Изготовление детали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</si>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</sst>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2" fontId="1" fillId="0" borderId="11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1" fillId="0" borderId="6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2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wrapText="1"/>
    </xf>
    <xf numFmtId="0" fontId="1" fillId="0" borderId="32" xfId="0" applyFont="1" applyFill="1" applyBorder="1" applyAlignment="1">
      <alignment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2" fontId="1" fillId="0" borderId="9" xfId="0" applyNumberFormat="1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1" fillId="0" borderId="33" xfId="0" applyFont="1" applyFill="1" applyBorder="1" applyAlignment="1">
      <alignment wrapText="1"/>
    </xf>
    <xf numFmtId="164" fontId="1" fillId="0" borderId="10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9E2F3"/>
      <color rgb="FF99FF99"/>
      <color rgb="FF9966FF"/>
      <color rgb="FF66FFFF"/>
      <color rgb="FFCC99FF"/>
      <color rgb="FFCCCCFF"/>
      <color rgb="FF00FF00"/>
      <color rgb="FFFF33CC"/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2"/>
  <sheetViews>
    <sheetView tabSelected="1" topLeftCell="A37" zoomScale="61" zoomScaleNormal="61" workbookViewId="0">
      <selection sqref="A1:XFD1048576"/>
    </sheetView>
  </sheetViews>
  <sheetFormatPr defaultColWidth="9.140625" defaultRowHeight="12" outlineLevelCol="1" x14ac:dyDescent="0.2"/>
  <cols>
    <col min="1" max="1" width="21.5703125" style="3" customWidth="1"/>
    <col min="2" max="2" width="53.42578125" style="3" customWidth="1"/>
    <col min="3" max="34" width="18.7109375" style="3" customWidth="1" outlineLevel="1"/>
    <col min="35" max="35" width="4.5703125" style="1" customWidth="1" outlineLevel="1"/>
    <col min="36" max="36" width="18.7109375" style="3" customWidth="1" outlineLevel="1" collapsed="1"/>
    <col min="37" max="119" width="18.7109375" style="3" customWidth="1" outlineLevel="1"/>
    <col min="120" max="120" width="7.85546875" style="1" customWidth="1" outlineLevel="1"/>
    <col min="121" max="128" width="23" style="1" customWidth="1"/>
    <col min="129" max="129" width="23.5703125" style="3" bestFit="1" customWidth="1"/>
    <col min="130" max="130" width="24" style="3" bestFit="1" customWidth="1"/>
    <col min="131" max="131" width="21" style="3" bestFit="1" customWidth="1"/>
    <col min="132" max="132" width="23" style="3" bestFit="1" customWidth="1"/>
    <col min="133" max="133" width="21.140625" style="3" bestFit="1" customWidth="1"/>
    <col min="134" max="134" width="21" style="3" bestFit="1" customWidth="1"/>
    <col min="135" max="135" width="21.42578125" style="3" bestFit="1" customWidth="1"/>
    <col min="136" max="136" width="22.5703125" style="3" bestFit="1" customWidth="1"/>
    <col min="137" max="137" width="24.42578125" style="3" bestFit="1" customWidth="1"/>
    <col min="138" max="138" width="17.7109375" style="3" bestFit="1" customWidth="1"/>
    <col min="139" max="139" width="22" style="3" bestFit="1" customWidth="1"/>
    <col min="140" max="140" width="23.140625" style="3" bestFit="1" customWidth="1"/>
    <col min="141" max="141" width="22.140625" style="3" bestFit="1" customWidth="1"/>
    <col min="142" max="142" width="22.42578125" style="3" bestFit="1" customWidth="1"/>
    <col min="143" max="150" width="22.42578125" style="3" customWidth="1"/>
    <col min="151" max="151" width="21.140625" style="3" bestFit="1" customWidth="1"/>
    <col min="152" max="152" width="20.28515625" style="3" bestFit="1" customWidth="1"/>
    <col min="153" max="153" width="24.42578125" style="3" bestFit="1" customWidth="1"/>
    <col min="154" max="155" width="22.42578125" style="3" bestFit="1" customWidth="1"/>
    <col min="156" max="156" width="23.85546875" style="3" bestFit="1" customWidth="1"/>
    <col min="157" max="164" width="23.85546875" style="3" customWidth="1"/>
    <col min="165" max="165" width="23.5703125" style="3" bestFit="1" customWidth="1"/>
    <col min="166" max="166" width="25.7109375" style="3" bestFit="1" customWidth="1"/>
    <col min="167" max="167" width="24.42578125" style="3" bestFit="1" customWidth="1"/>
    <col min="168" max="168" width="25.7109375" style="3" bestFit="1" customWidth="1"/>
    <col min="169" max="169" width="25.42578125" style="3" bestFit="1" customWidth="1"/>
    <col min="170" max="170" width="21.42578125" style="3" bestFit="1" customWidth="1"/>
    <col min="171" max="171" width="23.5703125" style="3" bestFit="1" customWidth="1"/>
    <col min="172" max="172" width="25.42578125" style="3" bestFit="1" customWidth="1"/>
    <col min="173" max="180" width="25.42578125" style="3" customWidth="1"/>
    <col min="181" max="181" width="22.140625" style="3" bestFit="1" customWidth="1"/>
    <col min="182" max="182" width="23.42578125" style="3" bestFit="1" customWidth="1"/>
    <col min="183" max="183" width="24.42578125" style="3" bestFit="1" customWidth="1"/>
    <col min="184" max="184" width="24.28515625" style="3" bestFit="1" customWidth="1"/>
    <col min="185" max="185" width="5.85546875" style="3" customWidth="1"/>
    <col min="186" max="186" width="23" style="3" customWidth="1"/>
    <col min="187" max="16384" width="9.140625" style="3"/>
  </cols>
  <sheetData>
    <row r="1" spans="1:187" ht="36" customHeight="1" x14ac:dyDescent="0.2">
      <c r="A1" s="58" t="s">
        <v>0</v>
      </c>
      <c r="B1" s="56" t="s">
        <v>136</v>
      </c>
      <c r="C1" s="62" t="s">
        <v>140</v>
      </c>
      <c r="D1" s="63"/>
      <c r="E1" s="63"/>
      <c r="F1" s="63"/>
      <c r="G1" s="63"/>
      <c r="H1" s="63"/>
      <c r="I1" s="63"/>
      <c r="J1" s="64"/>
      <c r="K1" s="62" t="s">
        <v>139</v>
      </c>
      <c r="L1" s="63"/>
      <c r="M1" s="63"/>
      <c r="N1" s="63"/>
      <c r="O1" s="63"/>
      <c r="P1" s="63"/>
      <c r="Q1" s="63"/>
      <c r="R1" s="64"/>
      <c r="S1" s="62" t="s">
        <v>138</v>
      </c>
      <c r="T1" s="63"/>
      <c r="U1" s="63"/>
      <c r="V1" s="63"/>
      <c r="W1" s="63"/>
      <c r="X1" s="63"/>
      <c r="Y1" s="63"/>
      <c r="Z1" s="64"/>
      <c r="AA1" s="62" t="s">
        <v>137</v>
      </c>
      <c r="AB1" s="63"/>
      <c r="AC1" s="63"/>
      <c r="AD1" s="63"/>
      <c r="AE1" s="63"/>
      <c r="AF1" s="63"/>
      <c r="AG1" s="63"/>
      <c r="AH1" s="64"/>
      <c r="AI1" s="26"/>
      <c r="AJ1" s="62" t="s">
        <v>141</v>
      </c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70"/>
      <c r="BE1" s="62" t="s">
        <v>139</v>
      </c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4"/>
      <c r="BZ1" s="73" t="s">
        <v>138</v>
      </c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4"/>
      <c r="CU1" s="73" t="s">
        <v>137</v>
      </c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4"/>
      <c r="DP1" s="26"/>
      <c r="DQ1" s="62" t="s">
        <v>141</v>
      </c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4"/>
      <c r="EG1" s="73" t="s">
        <v>139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4"/>
      <c r="EW1" s="73" t="s">
        <v>138</v>
      </c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4"/>
      <c r="FM1" s="73" t="s">
        <v>137</v>
      </c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4"/>
      <c r="GC1" s="7"/>
      <c r="GD1" s="7"/>
      <c r="GE1" s="7"/>
    </row>
    <row r="2" spans="1:187" ht="36.75" customHeight="1" x14ac:dyDescent="0.2">
      <c r="A2" s="59"/>
      <c r="B2" s="60"/>
      <c r="C2" s="53" t="s">
        <v>9</v>
      </c>
      <c r="D2" s="54"/>
      <c r="E2" s="54"/>
      <c r="F2" s="54"/>
      <c r="G2" s="54"/>
      <c r="H2" s="54"/>
      <c r="I2" s="54"/>
      <c r="J2" s="57"/>
      <c r="K2" s="53" t="s">
        <v>9</v>
      </c>
      <c r="L2" s="54"/>
      <c r="M2" s="54"/>
      <c r="N2" s="54"/>
      <c r="O2" s="54"/>
      <c r="P2" s="54"/>
      <c r="Q2" s="54"/>
      <c r="R2" s="57"/>
      <c r="S2" s="53" t="s">
        <v>10</v>
      </c>
      <c r="T2" s="54"/>
      <c r="U2" s="54"/>
      <c r="V2" s="54"/>
      <c r="W2" s="54"/>
      <c r="X2" s="54"/>
      <c r="Y2" s="54"/>
      <c r="Z2" s="57"/>
      <c r="AA2" s="53" t="s">
        <v>10</v>
      </c>
      <c r="AB2" s="54"/>
      <c r="AC2" s="54"/>
      <c r="AD2" s="54"/>
      <c r="AE2" s="54"/>
      <c r="AF2" s="54"/>
      <c r="AG2" s="54"/>
      <c r="AH2" s="57"/>
      <c r="AI2" s="26"/>
      <c r="AJ2" s="53" t="s">
        <v>9</v>
      </c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60"/>
      <c r="BE2" s="53" t="s">
        <v>9</v>
      </c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7"/>
      <c r="BZ2" s="72" t="s">
        <v>10</v>
      </c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7"/>
      <c r="CU2" s="72" t="s">
        <v>10</v>
      </c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7"/>
      <c r="DP2" s="27"/>
      <c r="DQ2" s="53" t="s">
        <v>9</v>
      </c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7"/>
      <c r="EG2" s="72" t="s">
        <v>9</v>
      </c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7"/>
      <c r="EW2" s="72" t="s">
        <v>10</v>
      </c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7"/>
      <c r="FM2" s="72" t="s">
        <v>10</v>
      </c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7"/>
      <c r="GC2" s="22"/>
      <c r="GD2" s="22"/>
      <c r="GE2" s="22"/>
    </row>
    <row r="3" spans="1:187" ht="123.75" customHeight="1" x14ac:dyDescent="0.2">
      <c r="A3" s="59"/>
      <c r="B3" s="60"/>
      <c r="C3" s="53" t="s">
        <v>69</v>
      </c>
      <c r="D3" s="54"/>
      <c r="E3" s="54" t="s">
        <v>69</v>
      </c>
      <c r="F3" s="54"/>
      <c r="G3" s="54" t="s">
        <v>69</v>
      </c>
      <c r="H3" s="54"/>
      <c r="I3" s="54" t="s">
        <v>69</v>
      </c>
      <c r="J3" s="57"/>
      <c r="K3" s="53" t="s">
        <v>69</v>
      </c>
      <c r="L3" s="54"/>
      <c r="M3" s="54" t="s">
        <v>69</v>
      </c>
      <c r="N3" s="54"/>
      <c r="O3" s="54" t="s">
        <v>69</v>
      </c>
      <c r="P3" s="54"/>
      <c r="Q3" s="54" t="s">
        <v>69</v>
      </c>
      <c r="R3" s="57"/>
      <c r="S3" s="53" t="s">
        <v>69</v>
      </c>
      <c r="T3" s="54"/>
      <c r="U3" s="54" t="s">
        <v>69</v>
      </c>
      <c r="V3" s="54"/>
      <c r="W3" s="54" t="s">
        <v>69</v>
      </c>
      <c r="X3" s="54"/>
      <c r="Y3" s="54" t="s">
        <v>69</v>
      </c>
      <c r="Z3" s="57"/>
      <c r="AA3" s="53" t="s">
        <v>69</v>
      </c>
      <c r="AB3" s="54"/>
      <c r="AC3" s="54" t="s">
        <v>69</v>
      </c>
      <c r="AD3" s="54"/>
      <c r="AE3" s="54" t="s">
        <v>69</v>
      </c>
      <c r="AF3" s="54"/>
      <c r="AG3" s="54" t="s">
        <v>69</v>
      </c>
      <c r="AH3" s="57"/>
      <c r="AI3" s="27"/>
      <c r="AJ3" s="53" t="s">
        <v>82</v>
      </c>
      <c r="AK3" s="54"/>
      <c r="AL3" s="54"/>
      <c r="AM3" s="54" t="s">
        <v>82</v>
      </c>
      <c r="AN3" s="54"/>
      <c r="AO3" s="54"/>
      <c r="AP3" s="54" t="s">
        <v>82</v>
      </c>
      <c r="AQ3" s="54"/>
      <c r="AR3" s="54"/>
      <c r="AS3" s="54" t="s">
        <v>82</v>
      </c>
      <c r="AT3" s="54"/>
      <c r="AU3" s="54"/>
      <c r="AV3" s="54" t="s">
        <v>82</v>
      </c>
      <c r="AW3" s="54"/>
      <c r="AX3" s="54"/>
      <c r="AY3" s="54" t="s">
        <v>82</v>
      </c>
      <c r="AZ3" s="54"/>
      <c r="BA3" s="54"/>
      <c r="BB3" s="54" t="s">
        <v>82</v>
      </c>
      <c r="BC3" s="54"/>
      <c r="BD3" s="60"/>
      <c r="BE3" s="53" t="s">
        <v>82</v>
      </c>
      <c r="BF3" s="54"/>
      <c r="BG3" s="54"/>
      <c r="BH3" s="54" t="s">
        <v>82</v>
      </c>
      <c r="BI3" s="54"/>
      <c r="BJ3" s="54"/>
      <c r="BK3" s="54" t="s">
        <v>82</v>
      </c>
      <c r="BL3" s="54"/>
      <c r="BM3" s="54"/>
      <c r="BN3" s="54" t="s">
        <v>82</v>
      </c>
      <c r="BO3" s="54"/>
      <c r="BP3" s="54"/>
      <c r="BQ3" s="54" t="s">
        <v>82</v>
      </c>
      <c r="BR3" s="54"/>
      <c r="BS3" s="54"/>
      <c r="BT3" s="54" t="s">
        <v>82</v>
      </c>
      <c r="BU3" s="54"/>
      <c r="BV3" s="54"/>
      <c r="BW3" s="54" t="s">
        <v>82</v>
      </c>
      <c r="BX3" s="54"/>
      <c r="BY3" s="57"/>
      <c r="BZ3" s="72" t="s">
        <v>82</v>
      </c>
      <c r="CA3" s="54"/>
      <c r="CB3" s="54"/>
      <c r="CC3" s="54" t="s">
        <v>82</v>
      </c>
      <c r="CD3" s="54"/>
      <c r="CE3" s="54"/>
      <c r="CF3" s="54" t="s">
        <v>82</v>
      </c>
      <c r="CG3" s="54"/>
      <c r="CH3" s="54"/>
      <c r="CI3" s="54" t="s">
        <v>82</v>
      </c>
      <c r="CJ3" s="54"/>
      <c r="CK3" s="54"/>
      <c r="CL3" s="54" t="s">
        <v>82</v>
      </c>
      <c r="CM3" s="54"/>
      <c r="CN3" s="54"/>
      <c r="CO3" s="54" t="s">
        <v>82</v>
      </c>
      <c r="CP3" s="54"/>
      <c r="CQ3" s="54"/>
      <c r="CR3" s="54" t="s">
        <v>82</v>
      </c>
      <c r="CS3" s="54"/>
      <c r="CT3" s="57"/>
      <c r="CU3" s="72" t="s">
        <v>82</v>
      </c>
      <c r="CV3" s="54"/>
      <c r="CW3" s="54"/>
      <c r="CX3" s="54" t="s">
        <v>82</v>
      </c>
      <c r="CY3" s="54"/>
      <c r="CZ3" s="54"/>
      <c r="DA3" s="54" t="s">
        <v>82</v>
      </c>
      <c r="DB3" s="54"/>
      <c r="DC3" s="54"/>
      <c r="DD3" s="54" t="s">
        <v>82</v>
      </c>
      <c r="DE3" s="54"/>
      <c r="DF3" s="54"/>
      <c r="DG3" s="54" t="s">
        <v>82</v>
      </c>
      <c r="DH3" s="54"/>
      <c r="DI3" s="54"/>
      <c r="DJ3" s="54" t="s">
        <v>82</v>
      </c>
      <c r="DK3" s="54"/>
      <c r="DL3" s="54"/>
      <c r="DM3" s="54" t="s">
        <v>82</v>
      </c>
      <c r="DN3" s="54"/>
      <c r="DO3" s="57"/>
      <c r="DP3" s="27"/>
      <c r="DQ3" s="53" t="s">
        <v>111</v>
      </c>
      <c r="DR3" s="54"/>
      <c r="DS3" s="54" t="s">
        <v>111</v>
      </c>
      <c r="DT3" s="54"/>
      <c r="DU3" s="54" t="s">
        <v>111</v>
      </c>
      <c r="DV3" s="54"/>
      <c r="DW3" s="54" t="s">
        <v>111</v>
      </c>
      <c r="DX3" s="54"/>
      <c r="DY3" s="54" t="s">
        <v>111</v>
      </c>
      <c r="DZ3" s="54"/>
      <c r="EA3" s="54" t="s">
        <v>111</v>
      </c>
      <c r="EB3" s="54"/>
      <c r="EC3" s="54" t="s">
        <v>111</v>
      </c>
      <c r="ED3" s="54"/>
      <c r="EE3" s="54" t="s">
        <v>111</v>
      </c>
      <c r="EF3" s="57"/>
      <c r="EG3" s="72" t="s">
        <v>111</v>
      </c>
      <c r="EH3" s="54"/>
      <c r="EI3" s="54" t="s">
        <v>111</v>
      </c>
      <c r="EJ3" s="54"/>
      <c r="EK3" s="54" t="s">
        <v>111</v>
      </c>
      <c r="EL3" s="54"/>
      <c r="EM3" s="54" t="s">
        <v>111</v>
      </c>
      <c r="EN3" s="54"/>
      <c r="EO3" s="54" t="s">
        <v>111</v>
      </c>
      <c r="EP3" s="54"/>
      <c r="EQ3" s="54" t="s">
        <v>111</v>
      </c>
      <c r="ER3" s="54"/>
      <c r="ES3" s="54" t="s">
        <v>111</v>
      </c>
      <c r="ET3" s="54"/>
      <c r="EU3" s="54" t="s">
        <v>111</v>
      </c>
      <c r="EV3" s="57"/>
      <c r="EW3" s="72" t="s">
        <v>111</v>
      </c>
      <c r="EX3" s="54"/>
      <c r="EY3" s="54" t="s">
        <v>111</v>
      </c>
      <c r="EZ3" s="54"/>
      <c r="FA3" s="54" t="s">
        <v>111</v>
      </c>
      <c r="FB3" s="54"/>
      <c r="FC3" s="54" t="s">
        <v>111</v>
      </c>
      <c r="FD3" s="54"/>
      <c r="FE3" s="54" t="s">
        <v>111</v>
      </c>
      <c r="FF3" s="54"/>
      <c r="FG3" s="54" t="s">
        <v>111</v>
      </c>
      <c r="FH3" s="54"/>
      <c r="FI3" s="54" t="s">
        <v>111</v>
      </c>
      <c r="FJ3" s="54"/>
      <c r="FK3" s="54" t="s">
        <v>111</v>
      </c>
      <c r="FL3" s="57"/>
      <c r="FM3" s="72" t="s">
        <v>111</v>
      </c>
      <c r="FN3" s="54"/>
      <c r="FO3" s="54" t="s">
        <v>111</v>
      </c>
      <c r="FP3" s="54"/>
      <c r="FQ3" s="54" t="s">
        <v>111</v>
      </c>
      <c r="FR3" s="54"/>
      <c r="FS3" s="54" t="s">
        <v>111</v>
      </c>
      <c r="FT3" s="54"/>
      <c r="FU3" s="54" t="s">
        <v>111</v>
      </c>
      <c r="FV3" s="54"/>
      <c r="FW3" s="54" t="s">
        <v>111</v>
      </c>
      <c r="FX3" s="54"/>
      <c r="FY3" s="54" t="s">
        <v>111</v>
      </c>
      <c r="FZ3" s="54"/>
      <c r="GA3" s="54" t="s">
        <v>111</v>
      </c>
      <c r="GB3" s="57"/>
    </row>
    <row r="4" spans="1:187" ht="81.75" customHeight="1" thickBot="1" x14ac:dyDescent="0.25">
      <c r="A4" s="59"/>
      <c r="B4" s="60"/>
      <c r="C4" s="67" t="s">
        <v>70</v>
      </c>
      <c r="D4" s="65"/>
      <c r="E4" s="65" t="s">
        <v>73</v>
      </c>
      <c r="F4" s="65"/>
      <c r="G4" s="65" t="s">
        <v>76</v>
      </c>
      <c r="H4" s="65"/>
      <c r="I4" s="65" t="s">
        <v>79</v>
      </c>
      <c r="J4" s="68"/>
      <c r="K4" s="67" t="s">
        <v>70</v>
      </c>
      <c r="L4" s="65"/>
      <c r="M4" s="65" t="s">
        <v>73</v>
      </c>
      <c r="N4" s="65"/>
      <c r="O4" s="65" t="s">
        <v>76</v>
      </c>
      <c r="P4" s="65"/>
      <c r="Q4" s="65" t="s">
        <v>79</v>
      </c>
      <c r="R4" s="68"/>
      <c r="S4" s="67" t="s">
        <v>70</v>
      </c>
      <c r="T4" s="65"/>
      <c r="U4" s="65" t="s">
        <v>73</v>
      </c>
      <c r="V4" s="65"/>
      <c r="W4" s="65" t="s">
        <v>76</v>
      </c>
      <c r="X4" s="65"/>
      <c r="Y4" s="65" t="s">
        <v>79</v>
      </c>
      <c r="Z4" s="68"/>
      <c r="AA4" s="67" t="s">
        <v>70</v>
      </c>
      <c r="AB4" s="65"/>
      <c r="AC4" s="65" t="s">
        <v>73</v>
      </c>
      <c r="AD4" s="65"/>
      <c r="AE4" s="65" t="s">
        <v>76</v>
      </c>
      <c r="AF4" s="65"/>
      <c r="AG4" s="65" t="s">
        <v>79</v>
      </c>
      <c r="AH4" s="68"/>
      <c r="AI4" s="28"/>
      <c r="AJ4" s="67" t="s">
        <v>83</v>
      </c>
      <c r="AK4" s="65"/>
      <c r="AL4" s="65"/>
      <c r="AM4" s="65" t="s">
        <v>87</v>
      </c>
      <c r="AN4" s="65"/>
      <c r="AO4" s="65"/>
      <c r="AP4" s="65" t="s">
        <v>91</v>
      </c>
      <c r="AQ4" s="65"/>
      <c r="AR4" s="65"/>
      <c r="AS4" s="65" t="s">
        <v>95</v>
      </c>
      <c r="AT4" s="65"/>
      <c r="AU4" s="65"/>
      <c r="AV4" s="65" t="s">
        <v>99</v>
      </c>
      <c r="AW4" s="65"/>
      <c r="AX4" s="65"/>
      <c r="AY4" s="65" t="s">
        <v>103</v>
      </c>
      <c r="AZ4" s="65"/>
      <c r="BA4" s="65"/>
      <c r="BB4" s="65" t="s">
        <v>107</v>
      </c>
      <c r="BC4" s="65"/>
      <c r="BD4" s="69"/>
      <c r="BE4" s="67" t="s">
        <v>83</v>
      </c>
      <c r="BF4" s="65"/>
      <c r="BG4" s="65"/>
      <c r="BH4" s="65" t="s">
        <v>87</v>
      </c>
      <c r="BI4" s="65"/>
      <c r="BJ4" s="65"/>
      <c r="BK4" s="65" t="s">
        <v>91</v>
      </c>
      <c r="BL4" s="65"/>
      <c r="BM4" s="65"/>
      <c r="BN4" s="65" t="s">
        <v>95</v>
      </c>
      <c r="BO4" s="65"/>
      <c r="BP4" s="65"/>
      <c r="BQ4" s="65" t="s">
        <v>99</v>
      </c>
      <c r="BR4" s="65"/>
      <c r="BS4" s="65"/>
      <c r="BT4" s="65" t="s">
        <v>103</v>
      </c>
      <c r="BU4" s="65"/>
      <c r="BV4" s="65"/>
      <c r="BW4" s="65" t="s">
        <v>107</v>
      </c>
      <c r="BX4" s="65"/>
      <c r="BY4" s="68"/>
      <c r="BZ4" s="71" t="s">
        <v>83</v>
      </c>
      <c r="CA4" s="65"/>
      <c r="CB4" s="65"/>
      <c r="CC4" s="65" t="s">
        <v>87</v>
      </c>
      <c r="CD4" s="65"/>
      <c r="CE4" s="65"/>
      <c r="CF4" s="65" t="s">
        <v>91</v>
      </c>
      <c r="CG4" s="65"/>
      <c r="CH4" s="65"/>
      <c r="CI4" s="65" t="s">
        <v>95</v>
      </c>
      <c r="CJ4" s="65"/>
      <c r="CK4" s="65"/>
      <c r="CL4" s="65" t="s">
        <v>99</v>
      </c>
      <c r="CM4" s="65"/>
      <c r="CN4" s="65"/>
      <c r="CO4" s="65" t="s">
        <v>103</v>
      </c>
      <c r="CP4" s="65"/>
      <c r="CQ4" s="65"/>
      <c r="CR4" s="65" t="s">
        <v>107</v>
      </c>
      <c r="CS4" s="65"/>
      <c r="CT4" s="68"/>
      <c r="CU4" s="71" t="s">
        <v>83</v>
      </c>
      <c r="CV4" s="65"/>
      <c r="CW4" s="65"/>
      <c r="CX4" s="65" t="s">
        <v>87</v>
      </c>
      <c r="CY4" s="65"/>
      <c r="CZ4" s="65"/>
      <c r="DA4" s="65" t="s">
        <v>91</v>
      </c>
      <c r="DB4" s="65"/>
      <c r="DC4" s="65"/>
      <c r="DD4" s="65" t="s">
        <v>95</v>
      </c>
      <c r="DE4" s="65"/>
      <c r="DF4" s="65"/>
      <c r="DG4" s="65" t="s">
        <v>99</v>
      </c>
      <c r="DH4" s="65"/>
      <c r="DI4" s="65"/>
      <c r="DJ4" s="65" t="s">
        <v>103</v>
      </c>
      <c r="DK4" s="65"/>
      <c r="DL4" s="65"/>
      <c r="DM4" s="65" t="s">
        <v>107</v>
      </c>
      <c r="DN4" s="65"/>
      <c r="DO4" s="68"/>
      <c r="DP4" s="28"/>
      <c r="DQ4" s="67" t="s">
        <v>112</v>
      </c>
      <c r="DR4" s="65"/>
      <c r="DS4" s="65" t="s">
        <v>115</v>
      </c>
      <c r="DT4" s="65"/>
      <c r="DU4" s="65" t="s">
        <v>118</v>
      </c>
      <c r="DV4" s="65"/>
      <c r="DW4" s="65" t="s">
        <v>121</v>
      </c>
      <c r="DX4" s="65"/>
      <c r="DY4" s="65" t="s">
        <v>124</v>
      </c>
      <c r="DZ4" s="65"/>
      <c r="EA4" s="65" t="s">
        <v>127</v>
      </c>
      <c r="EB4" s="65"/>
      <c r="EC4" s="65" t="s">
        <v>130</v>
      </c>
      <c r="ED4" s="65"/>
      <c r="EE4" s="65" t="s">
        <v>133</v>
      </c>
      <c r="EF4" s="68"/>
      <c r="EG4" s="71" t="s">
        <v>112</v>
      </c>
      <c r="EH4" s="65"/>
      <c r="EI4" s="65" t="s">
        <v>115</v>
      </c>
      <c r="EJ4" s="65"/>
      <c r="EK4" s="65" t="s">
        <v>118</v>
      </c>
      <c r="EL4" s="65"/>
      <c r="EM4" s="65" t="s">
        <v>121</v>
      </c>
      <c r="EN4" s="65"/>
      <c r="EO4" s="65" t="s">
        <v>124</v>
      </c>
      <c r="EP4" s="65"/>
      <c r="EQ4" s="65" t="s">
        <v>127</v>
      </c>
      <c r="ER4" s="65"/>
      <c r="ES4" s="65" t="s">
        <v>130</v>
      </c>
      <c r="ET4" s="65"/>
      <c r="EU4" s="65" t="s">
        <v>133</v>
      </c>
      <c r="EV4" s="68"/>
      <c r="EW4" s="71" t="s">
        <v>112</v>
      </c>
      <c r="EX4" s="65"/>
      <c r="EY4" s="65" t="s">
        <v>115</v>
      </c>
      <c r="EZ4" s="65"/>
      <c r="FA4" s="65" t="s">
        <v>118</v>
      </c>
      <c r="FB4" s="65"/>
      <c r="FC4" s="65" t="s">
        <v>121</v>
      </c>
      <c r="FD4" s="65"/>
      <c r="FE4" s="65" t="s">
        <v>124</v>
      </c>
      <c r="FF4" s="65"/>
      <c r="FG4" s="65" t="s">
        <v>127</v>
      </c>
      <c r="FH4" s="65"/>
      <c r="FI4" s="65" t="s">
        <v>130</v>
      </c>
      <c r="FJ4" s="65"/>
      <c r="FK4" s="65" t="s">
        <v>133</v>
      </c>
      <c r="FL4" s="68"/>
      <c r="FM4" s="71" t="s">
        <v>112</v>
      </c>
      <c r="FN4" s="65"/>
      <c r="FO4" s="65" t="s">
        <v>115</v>
      </c>
      <c r="FP4" s="65"/>
      <c r="FQ4" s="65" t="s">
        <v>118</v>
      </c>
      <c r="FR4" s="65"/>
      <c r="FS4" s="65" t="s">
        <v>121</v>
      </c>
      <c r="FT4" s="65"/>
      <c r="FU4" s="65" t="s">
        <v>124</v>
      </c>
      <c r="FV4" s="65"/>
      <c r="FW4" s="65" t="s">
        <v>127</v>
      </c>
      <c r="FX4" s="65"/>
      <c r="FY4" s="65" t="s">
        <v>130</v>
      </c>
      <c r="FZ4" s="65"/>
      <c r="GA4" s="65" t="s">
        <v>133</v>
      </c>
      <c r="GB4" s="68"/>
    </row>
    <row r="5" spans="1:187" ht="187.5" customHeight="1" thickBot="1" x14ac:dyDescent="0.25">
      <c r="A5" s="59"/>
      <c r="B5" s="61"/>
      <c r="C5" s="40" t="s">
        <v>71</v>
      </c>
      <c r="D5" s="41" t="s">
        <v>72</v>
      </c>
      <c r="E5" s="41" t="s">
        <v>74</v>
      </c>
      <c r="F5" s="41" t="s">
        <v>75</v>
      </c>
      <c r="G5" s="41" t="s">
        <v>77</v>
      </c>
      <c r="H5" s="41" t="s">
        <v>78</v>
      </c>
      <c r="I5" s="41" t="s">
        <v>80</v>
      </c>
      <c r="J5" s="42" t="s">
        <v>81</v>
      </c>
      <c r="K5" s="40" t="s">
        <v>71</v>
      </c>
      <c r="L5" s="41" t="s">
        <v>72</v>
      </c>
      <c r="M5" s="41" t="s">
        <v>74</v>
      </c>
      <c r="N5" s="41" t="s">
        <v>75</v>
      </c>
      <c r="O5" s="41" t="s">
        <v>77</v>
      </c>
      <c r="P5" s="41" t="s">
        <v>78</v>
      </c>
      <c r="Q5" s="41" t="s">
        <v>80</v>
      </c>
      <c r="R5" s="42" t="s">
        <v>81</v>
      </c>
      <c r="S5" s="40" t="s">
        <v>71</v>
      </c>
      <c r="T5" s="41" t="s">
        <v>72</v>
      </c>
      <c r="U5" s="41" t="s">
        <v>74</v>
      </c>
      <c r="V5" s="41" t="s">
        <v>75</v>
      </c>
      <c r="W5" s="41" t="s">
        <v>77</v>
      </c>
      <c r="X5" s="41" t="s">
        <v>78</v>
      </c>
      <c r="Y5" s="41" t="s">
        <v>80</v>
      </c>
      <c r="Z5" s="42" t="s">
        <v>81</v>
      </c>
      <c r="AA5" s="40" t="s">
        <v>71</v>
      </c>
      <c r="AB5" s="41" t="s">
        <v>72</v>
      </c>
      <c r="AC5" s="41" t="s">
        <v>74</v>
      </c>
      <c r="AD5" s="41" t="s">
        <v>75</v>
      </c>
      <c r="AE5" s="41" t="s">
        <v>77</v>
      </c>
      <c r="AF5" s="41" t="s">
        <v>78</v>
      </c>
      <c r="AG5" s="41" t="s">
        <v>80</v>
      </c>
      <c r="AH5" s="42" t="s">
        <v>81</v>
      </c>
      <c r="AI5" s="5"/>
      <c r="AJ5" s="40" t="s">
        <v>84</v>
      </c>
      <c r="AK5" s="41" t="s">
        <v>85</v>
      </c>
      <c r="AL5" s="41" t="s">
        <v>86</v>
      </c>
      <c r="AM5" s="41" t="s">
        <v>88</v>
      </c>
      <c r="AN5" s="41" t="s">
        <v>89</v>
      </c>
      <c r="AO5" s="41" t="s">
        <v>90</v>
      </c>
      <c r="AP5" s="41" t="s">
        <v>92</v>
      </c>
      <c r="AQ5" s="41" t="s">
        <v>93</v>
      </c>
      <c r="AR5" s="41" t="s">
        <v>94</v>
      </c>
      <c r="AS5" s="41" t="s">
        <v>96</v>
      </c>
      <c r="AT5" s="41" t="s">
        <v>97</v>
      </c>
      <c r="AU5" s="41" t="s">
        <v>98</v>
      </c>
      <c r="AV5" s="41" t="s">
        <v>100</v>
      </c>
      <c r="AW5" s="41" t="s">
        <v>101</v>
      </c>
      <c r="AX5" s="41" t="s">
        <v>102</v>
      </c>
      <c r="AY5" s="41" t="s">
        <v>104</v>
      </c>
      <c r="AZ5" s="41" t="s">
        <v>105</v>
      </c>
      <c r="BA5" s="41" t="s">
        <v>106</v>
      </c>
      <c r="BB5" s="41" t="s">
        <v>108</v>
      </c>
      <c r="BC5" s="41" t="s">
        <v>109</v>
      </c>
      <c r="BD5" s="43" t="s">
        <v>110</v>
      </c>
      <c r="BE5" s="40" t="s">
        <v>84</v>
      </c>
      <c r="BF5" s="41" t="s">
        <v>85</v>
      </c>
      <c r="BG5" s="41" t="s">
        <v>86</v>
      </c>
      <c r="BH5" s="41" t="s">
        <v>88</v>
      </c>
      <c r="BI5" s="41" t="s">
        <v>89</v>
      </c>
      <c r="BJ5" s="41" t="s">
        <v>90</v>
      </c>
      <c r="BK5" s="41" t="s">
        <v>92</v>
      </c>
      <c r="BL5" s="41" t="s">
        <v>93</v>
      </c>
      <c r="BM5" s="41" t="s">
        <v>94</v>
      </c>
      <c r="BN5" s="41" t="s">
        <v>96</v>
      </c>
      <c r="BO5" s="41" t="s">
        <v>97</v>
      </c>
      <c r="BP5" s="41" t="s">
        <v>98</v>
      </c>
      <c r="BQ5" s="41" t="s">
        <v>100</v>
      </c>
      <c r="BR5" s="41" t="s">
        <v>101</v>
      </c>
      <c r="BS5" s="41" t="s">
        <v>102</v>
      </c>
      <c r="BT5" s="41" t="s">
        <v>104</v>
      </c>
      <c r="BU5" s="41" t="s">
        <v>105</v>
      </c>
      <c r="BV5" s="41" t="s">
        <v>106</v>
      </c>
      <c r="BW5" s="41" t="s">
        <v>108</v>
      </c>
      <c r="BX5" s="41" t="s">
        <v>109</v>
      </c>
      <c r="BY5" s="42" t="s">
        <v>110</v>
      </c>
      <c r="BZ5" s="44" t="s">
        <v>84</v>
      </c>
      <c r="CA5" s="41" t="s">
        <v>85</v>
      </c>
      <c r="CB5" s="41" t="s">
        <v>86</v>
      </c>
      <c r="CC5" s="41" t="s">
        <v>88</v>
      </c>
      <c r="CD5" s="41" t="s">
        <v>89</v>
      </c>
      <c r="CE5" s="41" t="s">
        <v>90</v>
      </c>
      <c r="CF5" s="41" t="s">
        <v>92</v>
      </c>
      <c r="CG5" s="41" t="s">
        <v>93</v>
      </c>
      <c r="CH5" s="41" t="s">
        <v>94</v>
      </c>
      <c r="CI5" s="41" t="s">
        <v>96</v>
      </c>
      <c r="CJ5" s="41" t="s">
        <v>97</v>
      </c>
      <c r="CK5" s="41" t="s">
        <v>98</v>
      </c>
      <c r="CL5" s="41" t="s">
        <v>100</v>
      </c>
      <c r="CM5" s="41" t="s">
        <v>101</v>
      </c>
      <c r="CN5" s="41" t="s">
        <v>102</v>
      </c>
      <c r="CO5" s="41" t="s">
        <v>104</v>
      </c>
      <c r="CP5" s="41" t="s">
        <v>105</v>
      </c>
      <c r="CQ5" s="41" t="s">
        <v>106</v>
      </c>
      <c r="CR5" s="41" t="s">
        <v>108</v>
      </c>
      <c r="CS5" s="41" t="s">
        <v>109</v>
      </c>
      <c r="CT5" s="42" t="s">
        <v>110</v>
      </c>
      <c r="CU5" s="44" t="s">
        <v>84</v>
      </c>
      <c r="CV5" s="41" t="s">
        <v>85</v>
      </c>
      <c r="CW5" s="41" t="s">
        <v>86</v>
      </c>
      <c r="CX5" s="41" t="s">
        <v>88</v>
      </c>
      <c r="CY5" s="41" t="s">
        <v>89</v>
      </c>
      <c r="CZ5" s="41" t="s">
        <v>90</v>
      </c>
      <c r="DA5" s="41" t="s">
        <v>92</v>
      </c>
      <c r="DB5" s="41" t="s">
        <v>93</v>
      </c>
      <c r="DC5" s="41" t="s">
        <v>94</v>
      </c>
      <c r="DD5" s="41" t="s">
        <v>96</v>
      </c>
      <c r="DE5" s="41" t="s">
        <v>97</v>
      </c>
      <c r="DF5" s="41" t="s">
        <v>98</v>
      </c>
      <c r="DG5" s="41" t="s">
        <v>100</v>
      </c>
      <c r="DH5" s="41" t="s">
        <v>101</v>
      </c>
      <c r="DI5" s="41" t="s">
        <v>102</v>
      </c>
      <c r="DJ5" s="41" t="s">
        <v>104</v>
      </c>
      <c r="DK5" s="41" t="s">
        <v>105</v>
      </c>
      <c r="DL5" s="41" t="s">
        <v>106</v>
      </c>
      <c r="DM5" s="41" t="s">
        <v>108</v>
      </c>
      <c r="DN5" s="41" t="s">
        <v>109</v>
      </c>
      <c r="DO5" s="42" t="s">
        <v>110</v>
      </c>
      <c r="DP5" s="5"/>
      <c r="DQ5" s="40" t="s">
        <v>113</v>
      </c>
      <c r="DR5" s="41" t="s">
        <v>114</v>
      </c>
      <c r="DS5" s="41" t="s">
        <v>116</v>
      </c>
      <c r="DT5" s="41" t="s">
        <v>117</v>
      </c>
      <c r="DU5" s="41" t="s">
        <v>119</v>
      </c>
      <c r="DV5" s="41" t="s">
        <v>120</v>
      </c>
      <c r="DW5" s="41" t="s">
        <v>122</v>
      </c>
      <c r="DX5" s="41" t="s">
        <v>123</v>
      </c>
      <c r="DY5" s="41" t="s">
        <v>125</v>
      </c>
      <c r="DZ5" s="41" t="s">
        <v>126</v>
      </c>
      <c r="EA5" s="41" t="s">
        <v>128</v>
      </c>
      <c r="EB5" s="41" t="s">
        <v>129</v>
      </c>
      <c r="EC5" s="41" t="s">
        <v>131</v>
      </c>
      <c r="ED5" s="41" t="s">
        <v>132</v>
      </c>
      <c r="EE5" s="41" t="s">
        <v>134</v>
      </c>
      <c r="EF5" s="42" t="s">
        <v>135</v>
      </c>
      <c r="EG5" s="44" t="s">
        <v>113</v>
      </c>
      <c r="EH5" s="41" t="s">
        <v>114</v>
      </c>
      <c r="EI5" s="41" t="s">
        <v>116</v>
      </c>
      <c r="EJ5" s="41" t="s">
        <v>117</v>
      </c>
      <c r="EK5" s="41" t="s">
        <v>119</v>
      </c>
      <c r="EL5" s="41" t="s">
        <v>120</v>
      </c>
      <c r="EM5" s="41" t="s">
        <v>122</v>
      </c>
      <c r="EN5" s="41" t="s">
        <v>123</v>
      </c>
      <c r="EO5" s="41" t="s">
        <v>125</v>
      </c>
      <c r="EP5" s="41" t="s">
        <v>126</v>
      </c>
      <c r="EQ5" s="41" t="s">
        <v>128</v>
      </c>
      <c r="ER5" s="41" t="s">
        <v>129</v>
      </c>
      <c r="ES5" s="41" t="s">
        <v>131</v>
      </c>
      <c r="ET5" s="41" t="s">
        <v>132</v>
      </c>
      <c r="EU5" s="41" t="s">
        <v>134</v>
      </c>
      <c r="EV5" s="42" t="s">
        <v>135</v>
      </c>
      <c r="EW5" s="44" t="s">
        <v>113</v>
      </c>
      <c r="EX5" s="41" t="s">
        <v>114</v>
      </c>
      <c r="EY5" s="41" t="s">
        <v>116</v>
      </c>
      <c r="EZ5" s="41" t="s">
        <v>117</v>
      </c>
      <c r="FA5" s="41" t="s">
        <v>119</v>
      </c>
      <c r="FB5" s="41" t="s">
        <v>120</v>
      </c>
      <c r="FC5" s="41" t="s">
        <v>122</v>
      </c>
      <c r="FD5" s="41" t="s">
        <v>123</v>
      </c>
      <c r="FE5" s="41" t="s">
        <v>125</v>
      </c>
      <c r="FF5" s="41" t="s">
        <v>126</v>
      </c>
      <c r="FG5" s="41" t="s">
        <v>128</v>
      </c>
      <c r="FH5" s="41" t="s">
        <v>129</v>
      </c>
      <c r="FI5" s="41" t="s">
        <v>131</v>
      </c>
      <c r="FJ5" s="41" t="s">
        <v>132</v>
      </c>
      <c r="FK5" s="41" t="s">
        <v>134</v>
      </c>
      <c r="FL5" s="42" t="s">
        <v>135</v>
      </c>
      <c r="FM5" s="44" t="s">
        <v>113</v>
      </c>
      <c r="FN5" s="41" t="s">
        <v>114</v>
      </c>
      <c r="FO5" s="41" t="s">
        <v>116</v>
      </c>
      <c r="FP5" s="41" t="s">
        <v>117</v>
      </c>
      <c r="FQ5" s="41" t="s">
        <v>119</v>
      </c>
      <c r="FR5" s="41" t="s">
        <v>120</v>
      </c>
      <c r="FS5" s="41" t="s">
        <v>122</v>
      </c>
      <c r="FT5" s="41" t="s">
        <v>123</v>
      </c>
      <c r="FU5" s="41" t="s">
        <v>125</v>
      </c>
      <c r="FV5" s="41" t="s">
        <v>126</v>
      </c>
      <c r="FW5" s="41" t="s">
        <v>128</v>
      </c>
      <c r="FX5" s="41" t="s">
        <v>129</v>
      </c>
      <c r="FY5" s="41" t="s">
        <v>131</v>
      </c>
      <c r="FZ5" s="41" t="s">
        <v>132</v>
      </c>
      <c r="GA5" s="41" t="s">
        <v>134</v>
      </c>
      <c r="GB5" s="42" t="s">
        <v>135</v>
      </c>
      <c r="GD5" s="29" t="s">
        <v>7</v>
      </c>
    </row>
    <row r="6" spans="1:187" ht="43.5" customHeight="1" x14ac:dyDescent="0.2">
      <c r="A6" s="55" t="s">
        <v>11</v>
      </c>
      <c r="B6" s="56"/>
      <c r="C6" s="8"/>
      <c r="D6" s="9"/>
      <c r="E6" s="9"/>
      <c r="F6" s="9"/>
      <c r="G6" s="9"/>
      <c r="H6" s="9"/>
      <c r="I6" s="9"/>
      <c r="J6" s="35"/>
      <c r="K6" s="8"/>
      <c r="L6" s="9"/>
      <c r="M6" s="9"/>
      <c r="N6" s="9"/>
      <c r="O6" s="9"/>
      <c r="P6" s="9"/>
      <c r="Q6" s="9"/>
      <c r="R6" s="35"/>
      <c r="S6" s="8"/>
      <c r="T6" s="9"/>
      <c r="U6" s="9"/>
      <c r="V6" s="9"/>
      <c r="W6" s="9"/>
      <c r="X6" s="9"/>
      <c r="Y6" s="9"/>
      <c r="Z6" s="35"/>
      <c r="AA6" s="8"/>
      <c r="AB6" s="9"/>
      <c r="AC6" s="9"/>
      <c r="AD6" s="9"/>
      <c r="AE6" s="9"/>
      <c r="AF6" s="9"/>
      <c r="AG6" s="9"/>
      <c r="AH6" s="30"/>
      <c r="AI6" s="24"/>
      <c r="AJ6" s="8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35"/>
      <c r="BE6" s="8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35"/>
      <c r="BZ6" s="8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35"/>
      <c r="CU6" s="8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30"/>
      <c r="DP6" s="24"/>
      <c r="DQ6" s="8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35"/>
      <c r="EG6" s="8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35"/>
      <c r="EW6" s="8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35"/>
      <c r="FM6" s="8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30"/>
      <c r="GD6" s="10"/>
    </row>
    <row r="7" spans="1:187" ht="43.5" customHeight="1" x14ac:dyDescent="0.2">
      <c r="A7" s="51" t="s">
        <v>12</v>
      </c>
      <c r="B7" s="45" t="s">
        <v>13</v>
      </c>
      <c r="C7" s="11" t="s">
        <v>142</v>
      </c>
      <c r="D7" s="12" t="s">
        <v>142</v>
      </c>
      <c r="E7" s="12" t="s">
        <v>142</v>
      </c>
      <c r="F7" s="12" t="s">
        <v>142</v>
      </c>
      <c r="G7" s="12" t="s">
        <v>142</v>
      </c>
      <c r="H7" s="12" t="s">
        <v>142</v>
      </c>
      <c r="I7" s="12" t="s">
        <v>142</v>
      </c>
      <c r="J7" s="36" t="s">
        <v>142</v>
      </c>
      <c r="K7" s="11" t="s">
        <v>142</v>
      </c>
      <c r="L7" s="12" t="s">
        <v>142</v>
      </c>
      <c r="M7" s="12" t="s">
        <v>142</v>
      </c>
      <c r="N7" s="12" t="s">
        <v>142</v>
      </c>
      <c r="O7" s="12" t="s">
        <v>142</v>
      </c>
      <c r="P7" s="12" t="s">
        <v>142</v>
      </c>
      <c r="Q7" s="12" t="s">
        <v>142</v>
      </c>
      <c r="R7" s="36" t="s">
        <v>142</v>
      </c>
      <c r="S7" s="11" t="s">
        <v>142</v>
      </c>
      <c r="T7" s="12" t="s">
        <v>142</v>
      </c>
      <c r="U7" s="12" t="s">
        <v>142</v>
      </c>
      <c r="V7" s="12" t="s">
        <v>142</v>
      </c>
      <c r="W7" s="12" t="s">
        <v>142</v>
      </c>
      <c r="X7" s="12" t="s">
        <v>142</v>
      </c>
      <c r="Y7" s="12" t="s">
        <v>142</v>
      </c>
      <c r="Z7" s="36" t="s">
        <v>142</v>
      </c>
      <c r="AA7" s="11" t="s">
        <v>142</v>
      </c>
      <c r="AB7" s="12" t="s">
        <v>142</v>
      </c>
      <c r="AC7" s="12" t="s">
        <v>142</v>
      </c>
      <c r="AD7" s="12" t="s">
        <v>142</v>
      </c>
      <c r="AE7" s="12" t="s">
        <v>142</v>
      </c>
      <c r="AF7" s="12" t="s">
        <v>142</v>
      </c>
      <c r="AG7" s="12" t="s">
        <v>142</v>
      </c>
      <c r="AH7" s="31" t="s">
        <v>142</v>
      </c>
      <c r="AI7" s="24"/>
      <c r="AJ7" s="11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36"/>
      <c r="BE7" s="11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36"/>
      <c r="BZ7" s="11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36"/>
      <c r="CU7" s="11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31"/>
      <c r="DP7" s="24"/>
      <c r="DQ7" s="11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36"/>
      <c r="EG7" s="11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36"/>
      <c r="EW7" s="11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36"/>
      <c r="FM7" s="11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31"/>
      <c r="GC7" s="3">
        <f t="shared" ref="GC7:GC30" si="0">COUNTIF(C7:GB7,"учтена")</f>
        <v>32</v>
      </c>
      <c r="GD7" s="13"/>
    </row>
    <row r="8" spans="1:187" ht="30.75" customHeight="1" x14ac:dyDescent="0.2">
      <c r="A8" s="51"/>
      <c r="B8" s="45" t="s">
        <v>14</v>
      </c>
      <c r="C8" s="11" t="s">
        <v>142</v>
      </c>
      <c r="D8" s="12"/>
      <c r="E8" s="12" t="s">
        <v>142</v>
      </c>
      <c r="F8" s="12"/>
      <c r="G8" s="12" t="s">
        <v>142</v>
      </c>
      <c r="H8" s="12"/>
      <c r="I8" s="12" t="s">
        <v>142</v>
      </c>
      <c r="J8" s="36"/>
      <c r="K8" s="11" t="s">
        <v>142</v>
      </c>
      <c r="L8" s="12"/>
      <c r="M8" s="12" t="s">
        <v>142</v>
      </c>
      <c r="N8" s="12"/>
      <c r="O8" s="12" t="s">
        <v>142</v>
      </c>
      <c r="P8" s="12"/>
      <c r="Q8" s="12" t="s">
        <v>142</v>
      </c>
      <c r="R8" s="36"/>
      <c r="S8" s="11" t="s">
        <v>142</v>
      </c>
      <c r="T8" s="12"/>
      <c r="U8" s="12" t="s">
        <v>142</v>
      </c>
      <c r="V8" s="12"/>
      <c r="W8" s="12" t="s">
        <v>142</v>
      </c>
      <c r="X8" s="12"/>
      <c r="Y8" s="12" t="s">
        <v>142</v>
      </c>
      <c r="Z8" s="36"/>
      <c r="AA8" s="11" t="s">
        <v>142</v>
      </c>
      <c r="AB8" s="12"/>
      <c r="AC8" s="12" t="s">
        <v>142</v>
      </c>
      <c r="AD8" s="12"/>
      <c r="AE8" s="12" t="s">
        <v>142</v>
      </c>
      <c r="AF8" s="12"/>
      <c r="AG8" s="12" t="s">
        <v>142</v>
      </c>
      <c r="AH8" s="31"/>
      <c r="AI8" s="24"/>
      <c r="AJ8" s="11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36"/>
      <c r="BE8" s="11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36"/>
      <c r="BZ8" s="11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36"/>
      <c r="CU8" s="11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31"/>
      <c r="DP8" s="24"/>
      <c r="DQ8" s="11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36"/>
      <c r="EG8" s="11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36"/>
      <c r="EW8" s="11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36"/>
      <c r="FM8" s="11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31"/>
      <c r="GC8" s="3">
        <f t="shared" si="0"/>
        <v>16</v>
      </c>
      <c r="GD8" s="13"/>
    </row>
    <row r="9" spans="1:187" ht="46.5" customHeight="1" x14ac:dyDescent="0.2">
      <c r="A9" s="51"/>
      <c r="B9" s="45" t="s">
        <v>15</v>
      </c>
      <c r="C9" s="11" t="s">
        <v>142</v>
      </c>
      <c r="D9" s="12"/>
      <c r="E9" s="12" t="s">
        <v>142</v>
      </c>
      <c r="F9" s="12"/>
      <c r="G9" s="12" t="s">
        <v>142</v>
      </c>
      <c r="H9" s="12"/>
      <c r="I9" s="12" t="s">
        <v>142</v>
      </c>
      <c r="J9" s="36"/>
      <c r="K9" s="11" t="s">
        <v>142</v>
      </c>
      <c r="L9" s="12"/>
      <c r="M9" s="12" t="s">
        <v>142</v>
      </c>
      <c r="N9" s="12"/>
      <c r="O9" s="12" t="s">
        <v>142</v>
      </c>
      <c r="P9" s="12"/>
      <c r="Q9" s="12" t="s">
        <v>142</v>
      </c>
      <c r="R9" s="36"/>
      <c r="S9" s="11" t="s">
        <v>142</v>
      </c>
      <c r="T9" s="12"/>
      <c r="U9" s="12" t="s">
        <v>142</v>
      </c>
      <c r="V9" s="12"/>
      <c r="W9" s="12" t="s">
        <v>142</v>
      </c>
      <c r="X9" s="12"/>
      <c r="Y9" s="12" t="s">
        <v>142</v>
      </c>
      <c r="Z9" s="36"/>
      <c r="AA9" s="11" t="s">
        <v>142</v>
      </c>
      <c r="AB9" s="12"/>
      <c r="AC9" s="12" t="s">
        <v>142</v>
      </c>
      <c r="AD9" s="12"/>
      <c r="AE9" s="12" t="s">
        <v>142</v>
      </c>
      <c r="AF9" s="12"/>
      <c r="AG9" s="12" t="s">
        <v>142</v>
      </c>
      <c r="AH9" s="31"/>
      <c r="AI9" s="24"/>
      <c r="AJ9" s="11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36"/>
      <c r="BE9" s="11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36"/>
      <c r="BZ9" s="11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36"/>
      <c r="CU9" s="11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31"/>
      <c r="DP9" s="24"/>
      <c r="DQ9" s="11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36"/>
      <c r="EG9" s="11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36"/>
      <c r="EW9" s="11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36"/>
      <c r="FM9" s="11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31"/>
      <c r="GC9" s="3">
        <f t="shared" si="0"/>
        <v>16</v>
      </c>
      <c r="GD9" s="13"/>
    </row>
    <row r="10" spans="1:187" ht="43.5" customHeight="1" x14ac:dyDescent="0.2">
      <c r="A10" s="51"/>
      <c r="B10" s="45" t="s">
        <v>16</v>
      </c>
      <c r="C10" s="11" t="s">
        <v>142</v>
      </c>
      <c r="D10" s="12" t="s">
        <v>142</v>
      </c>
      <c r="E10" s="12" t="s">
        <v>142</v>
      </c>
      <c r="F10" s="12" t="s">
        <v>142</v>
      </c>
      <c r="G10" s="12" t="s">
        <v>142</v>
      </c>
      <c r="H10" s="12" t="s">
        <v>142</v>
      </c>
      <c r="I10" s="12" t="s">
        <v>142</v>
      </c>
      <c r="J10" s="36" t="s">
        <v>142</v>
      </c>
      <c r="K10" s="11" t="s">
        <v>142</v>
      </c>
      <c r="L10" s="12" t="s">
        <v>142</v>
      </c>
      <c r="M10" s="12" t="s">
        <v>142</v>
      </c>
      <c r="N10" s="12" t="s">
        <v>142</v>
      </c>
      <c r="O10" s="12" t="s">
        <v>142</v>
      </c>
      <c r="P10" s="12" t="s">
        <v>142</v>
      </c>
      <c r="Q10" s="12" t="s">
        <v>142</v>
      </c>
      <c r="R10" s="36" t="s">
        <v>142</v>
      </c>
      <c r="S10" s="11" t="s">
        <v>142</v>
      </c>
      <c r="T10" s="12" t="s">
        <v>142</v>
      </c>
      <c r="U10" s="12" t="s">
        <v>142</v>
      </c>
      <c r="V10" s="12" t="s">
        <v>142</v>
      </c>
      <c r="W10" s="12" t="s">
        <v>142</v>
      </c>
      <c r="X10" s="12" t="s">
        <v>142</v>
      </c>
      <c r="Y10" s="12" t="s">
        <v>142</v>
      </c>
      <c r="Z10" s="36" t="s">
        <v>142</v>
      </c>
      <c r="AA10" s="11" t="s">
        <v>142</v>
      </c>
      <c r="AB10" s="12" t="s">
        <v>142</v>
      </c>
      <c r="AC10" s="12" t="s">
        <v>142</v>
      </c>
      <c r="AD10" s="12" t="s">
        <v>142</v>
      </c>
      <c r="AE10" s="12" t="s">
        <v>142</v>
      </c>
      <c r="AF10" s="12" t="s">
        <v>142</v>
      </c>
      <c r="AG10" s="12" t="s">
        <v>142</v>
      </c>
      <c r="AH10" s="31" t="s">
        <v>142</v>
      </c>
      <c r="AI10" s="24"/>
      <c r="AJ10" s="11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36"/>
      <c r="BE10" s="11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36"/>
      <c r="BZ10" s="11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36"/>
      <c r="CU10" s="11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31"/>
      <c r="DP10" s="24"/>
      <c r="DQ10" s="11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36"/>
      <c r="EG10" s="11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36"/>
      <c r="EW10" s="11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36"/>
      <c r="FM10" s="11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31"/>
      <c r="GC10" s="3">
        <f t="shared" si="0"/>
        <v>32</v>
      </c>
      <c r="GD10" s="13"/>
    </row>
    <row r="11" spans="1:187" ht="48" customHeight="1" x14ac:dyDescent="0.2">
      <c r="A11" s="51"/>
      <c r="B11" s="45" t="s">
        <v>17</v>
      </c>
      <c r="C11" s="11" t="s">
        <v>142</v>
      </c>
      <c r="D11" s="12"/>
      <c r="E11" s="12" t="s">
        <v>142</v>
      </c>
      <c r="F11" s="12"/>
      <c r="G11" s="12" t="s">
        <v>142</v>
      </c>
      <c r="H11" s="12"/>
      <c r="I11" s="12" t="s">
        <v>142</v>
      </c>
      <c r="J11" s="36"/>
      <c r="K11" s="11" t="s">
        <v>142</v>
      </c>
      <c r="L11" s="12"/>
      <c r="M11" s="12" t="s">
        <v>142</v>
      </c>
      <c r="N11" s="12"/>
      <c r="O11" s="12" t="s">
        <v>142</v>
      </c>
      <c r="P11" s="12"/>
      <c r="Q11" s="12" t="s">
        <v>142</v>
      </c>
      <c r="R11" s="36"/>
      <c r="S11" s="11" t="s">
        <v>142</v>
      </c>
      <c r="T11" s="12"/>
      <c r="U11" s="12" t="s">
        <v>142</v>
      </c>
      <c r="V11" s="12"/>
      <c r="W11" s="12" t="s">
        <v>142</v>
      </c>
      <c r="X11" s="12"/>
      <c r="Y11" s="12" t="s">
        <v>142</v>
      </c>
      <c r="Z11" s="36"/>
      <c r="AA11" s="11" t="s">
        <v>142</v>
      </c>
      <c r="AB11" s="12"/>
      <c r="AC11" s="12" t="s">
        <v>142</v>
      </c>
      <c r="AD11" s="12"/>
      <c r="AE11" s="12" t="s">
        <v>142</v>
      </c>
      <c r="AF11" s="12"/>
      <c r="AG11" s="12" t="s">
        <v>142</v>
      </c>
      <c r="AH11" s="31"/>
      <c r="AI11" s="24"/>
      <c r="AJ11" s="11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36"/>
      <c r="BE11" s="11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36"/>
      <c r="BZ11" s="11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36"/>
      <c r="CU11" s="11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31"/>
      <c r="DP11" s="24"/>
      <c r="DQ11" s="11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36"/>
      <c r="EG11" s="11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36"/>
      <c r="EW11" s="11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36"/>
      <c r="FM11" s="11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31"/>
      <c r="GC11" s="3">
        <f t="shared" si="0"/>
        <v>16</v>
      </c>
      <c r="GD11" s="13"/>
    </row>
    <row r="12" spans="1:187" ht="51.75" customHeight="1" x14ac:dyDescent="0.2">
      <c r="A12" s="51"/>
      <c r="B12" s="45" t="s">
        <v>18</v>
      </c>
      <c r="C12" s="11" t="s">
        <v>142</v>
      </c>
      <c r="D12" s="12"/>
      <c r="E12" s="12" t="s">
        <v>142</v>
      </c>
      <c r="F12" s="12"/>
      <c r="G12" s="12" t="s">
        <v>142</v>
      </c>
      <c r="H12" s="12"/>
      <c r="I12" s="12" t="s">
        <v>142</v>
      </c>
      <c r="J12" s="36"/>
      <c r="K12" s="11" t="s">
        <v>142</v>
      </c>
      <c r="L12" s="12"/>
      <c r="M12" s="12" t="s">
        <v>142</v>
      </c>
      <c r="N12" s="12"/>
      <c r="O12" s="12" t="s">
        <v>142</v>
      </c>
      <c r="P12" s="12"/>
      <c r="Q12" s="12" t="s">
        <v>142</v>
      </c>
      <c r="R12" s="36"/>
      <c r="S12" s="11" t="s">
        <v>142</v>
      </c>
      <c r="T12" s="12"/>
      <c r="U12" s="12" t="s">
        <v>142</v>
      </c>
      <c r="V12" s="12"/>
      <c r="W12" s="12" t="s">
        <v>142</v>
      </c>
      <c r="X12" s="12"/>
      <c r="Y12" s="12" t="s">
        <v>142</v>
      </c>
      <c r="Z12" s="36"/>
      <c r="AA12" s="11" t="s">
        <v>142</v>
      </c>
      <c r="AB12" s="12"/>
      <c r="AC12" s="12" t="s">
        <v>142</v>
      </c>
      <c r="AD12" s="12"/>
      <c r="AE12" s="12" t="s">
        <v>142</v>
      </c>
      <c r="AF12" s="12"/>
      <c r="AG12" s="12" t="s">
        <v>142</v>
      </c>
      <c r="AH12" s="31"/>
      <c r="AI12" s="24"/>
      <c r="AJ12" s="11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36"/>
      <c r="BE12" s="11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36"/>
      <c r="BZ12" s="11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36"/>
      <c r="CU12" s="11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31"/>
      <c r="DP12" s="24"/>
      <c r="DQ12" s="11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36"/>
      <c r="EG12" s="11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36"/>
      <c r="EW12" s="11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36"/>
      <c r="FM12" s="11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31"/>
      <c r="GC12" s="3">
        <f t="shared" si="0"/>
        <v>16</v>
      </c>
      <c r="GD12" s="13"/>
    </row>
    <row r="13" spans="1:187" ht="33.75" customHeight="1" x14ac:dyDescent="0.2">
      <c r="A13" s="51" t="s">
        <v>19</v>
      </c>
      <c r="B13" s="45" t="s">
        <v>20</v>
      </c>
      <c r="C13" s="11"/>
      <c r="D13" s="12" t="s">
        <v>142</v>
      </c>
      <c r="E13" s="12"/>
      <c r="F13" s="12" t="s">
        <v>142</v>
      </c>
      <c r="G13" s="12"/>
      <c r="H13" s="12" t="s">
        <v>142</v>
      </c>
      <c r="I13" s="12"/>
      <c r="J13" s="36" t="s">
        <v>142</v>
      </c>
      <c r="K13" s="11"/>
      <c r="L13" s="12" t="s">
        <v>142</v>
      </c>
      <c r="M13" s="12"/>
      <c r="N13" s="12" t="s">
        <v>142</v>
      </c>
      <c r="O13" s="12"/>
      <c r="P13" s="12" t="s">
        <v>142</v>
      </c>
      <c r="Q13" s="12"/>
      <c r="R13" s="36" t="s">
        <v>142</v>
      </c>
      <c r="S13" s="11"/>
      <c r="T13" s="12" t="s">
        <v>142</v>
      </c>
      <c r="U13" s="12"/>
      <c r="V13" s="12" t="s">
        <v>142</v>
      </c>
      <c r="W13" s="12"/>
      <c r="X13" s="12" t="s">
        <v>142</v>
      </c>
      <c r="Y13" s="12"/>
      <c r="Z13" s="36" t="s">
        <v>142</v>
      </c>
      <c r="AA13" s="11"/>
      <c r="AB13" s="12" t="s">
        <v>142</v>
      </c>
      <c r="AC13" s="12"/>
      <c r="AD13" s="12" t="s">
        <v>142</v>
      </c>
      <c r="AE13" s="12"/>
      <c r="AF13" s="12" t="s">
        <v>142</v>
      </c>
      <c r="AG13" s="12"/>
      <c r="AH13" s="31" t="s">
        <v>142</v>
      </c>
      <c r="AI13" s="24"/>
      <c r="AJ13" s="11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36"/>
      <c r="BE13" s="11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36"/>
      <c r="BZ13" s="11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36"/>
      <c r="CU13" s="11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31"/>
      <c r="DP13" s="24"/>
      <c r="DQ13" s="11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36"/>
      <c r="EG13" s="11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36"/>
      <c r="EW13" s="11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36"/>
      <c r="FM13" s="11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31"/>
      <c r="GC13" s="3">
        <f t="shared" si="0"/>
        <v>16</v>
      </c>
      <c r="GD13" s="13"/>
    </row>
    <row r="14" spans="1:187" ht="39" customHeight="1" x14ac:dyDescent="0.2">
      <c r="A14" s="51"/>
      <c r="B14" s="45" t="s">
        <v>21</v>
      </c>
      <c r="C14" s="11" t="s">
        <v>142</v>
      </c>
      <c r="D14" s="12" t="s">
        <v>142</v>
      </c>
      <c r="E14" s="12" t="s">
        <v>142</v>
      </c>
      <c r="F14" s="12" t="s">
        <v>142</v>
      </c>
      <c r="G14" s="12" t="s">
        <v>142</v>
      </c>
      <c r="H14" s="12" t="s">
        <v>142</v>
      </c>
      <c r="I14" s="12" t="s">
        <v>142</v>
      </c>
      <c r="J14" s="36" t="s">
        <v>142</v>
      </c>
      <c r="K14" s="11" t="s">
        <v>142</v>
      </c>
      <c r="L14" s="12" t="s">
        <v>142</v>
      </c>
      <c r="M14" s="12" t="s">
        <v>142</v>
      </c>
      <c r="N14" s="12" t="s">
        <v>142</v>
      </c>
      <c r="O14" s="12" t="s">
        <v>142</v>
      </c>
      <c r="P14" s="12" t="s">
        <v>142</v>
      </c>
      <c r="Q14" s="12" t="s">
        <v>142</v>
      </c>
      <c r="R14" s="36" t="s">
        <v>142</v>
      </c>
      <c r="S14" s="11" t="s">
        <v>142</v>
      </c>
      <c r="T14" s="12" t="s">
        <v>142</v>
      </c>
      <c r="U14" s="12" t="s">
        <v>142</v>
      </c>
      <c r="V14" s="12" t="s">
        <v>142</v>
      </c>
      <c r="W14" s="12" t="s">
        <v>142</v>
      </c>
      <c r="X14" s="12" t="s">
        <v>142</v>
      </c>
      <c r="Y14" s="12" t="s">
        <v>142</v>
      </c>
      <c r="Z14" s="36" t="s">
        <v>142</v>
      </c>
      <c r="AA14" s="11" t="s">
        <v>142</v>
      </c>
      <c r="AB14" s="12" t="s">
        <v>142</v>
      </c>
      <c r="AC14" s="12" t="s">
        <v>142</v>
      </c>
      <c r="AD14" s="12" t="s">
        <v>142</v>
      </c>
      <c r="AE14" s="12" t="s">
        <v>142</v>
      </c>
      <c r="AF14" s="12" t="s">
        <v>142</v>
      </c>
      <c r="AG14" s="12" t="s">
        <v>142</v>
      </c>
      <c r="AH14" s="31" t="s">
        <v>142</v>
      </c>
      <c r="AI14" s="24"/>
      <c r="AJ14" s="11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36"/>
      <c r="BE14" s="11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36"/>
      <c r="BZ14" s="11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36"/>
      <c r="CU14" s="11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31"/>
      <c r="DP14" s="24"/>
      <c r="DQ14" s="11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36"/>
      <c r="EG14" s="11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36"/>
      <c r="EW14" s="11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36"/>
      <c r="FM14" s="11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31"/>
      <c r="GC14" s="3">
        <f t="shared" si="0"/>
        <v>32</v>
      </c>
      <c r="GD14" s="13"/>
    </row>
    <row r="15" spans="1:187" ht="35.25" customHeight="1" x14ac:dyDescent="0.2">
      <c r="A15" s="51"/>
      <c r="B15" s="45" t="s">
        <v>22</v>
      </c>
      <c r="C15" s="11"/>
      <c r="D15" s="12" t="s">
        <v>142</v>
      </c>
      <c r="E15" s="12"/>
      <c r="F15" s="12" t="s">
        <v>142</v>
      </c>
      <c r="G15" s="12"/>
      <c r="H15" s="12" t="s">
        <v>142</v>
      </c>
      <c r="I15" s="12"/>
      <c r="J15" s="36" t="s">
        <v>142</v>
      </c>
      <c r="K15" s="11"/>
      <c r="L15" s="12" t="s">
        <v>142</v>
      </c>
      <c r="M15" s="12"/>
      <c r="N15" s="12" t="s">
        <v>142</v>
      </c>
      <c r="O15" s="12"/>
      <c r="P15" s="12" t="s">
        <v>142</v>
      </c>
      <c r="Q15" s="12"/>
      <c r="R15" s="36" t="s">
        <v>142</v>
      </c>
      <c r="S15" s="11"/>
      <c r="T15" s="12" t="s">
        <v>142</v>
      </c>
      <c r="U15" s="12"/>
      <c r="V15" s="12" t="s">
        <v>142</v>
      </c>
      <c r="W15" s="12"/>
      <c r="X15" s="12" t="s">
        <v>142</v>
      </c>
      <c r="Y15" s="12"/>
      <c r="Z15" s="36" t="s">
        <v>142</v>
      </c>
      <c r="AA15" s="11"/>
      <c r="AB15" s="12" t="s">
        <v>142</v>
      </c>
      <c r="AC15" s="12"/>
      <c r="AD15" s="12" t="s">
        <v>142</v>
      </c>
      <c r="AE15" s="12"/>
      <c r="AF15" s="12" t="s">
        <v>142</v>
      </c>
      <c r="AG15" s="12"/>
      <c r="AH15" s="31" t="s">
        <v>142</v>
      </c>
      <c r="AI15" s="24"/>
      <c r="AJ15" s="11"/>
      <c r="AK15" s="12"/>
      <c r="AL15" s="12" t="s">
        <v>142</v>
      </c>
      <c r="AM15" s="12"/>
      <c r="AN15" s="12"/>
      <c r="AO15" s="12" t="s">
        <v>142</v>
      </c>
      <c r="AP15" s="12"/>
      <c r="AQ15" s="12"/>
      <c r="AR15" s="12" t="s">
        <v>142</v>
      </c>
      <c r="AS15" s="12"/>
      <c r="AT15" s="12"/>
      <c r="AU15" s="12" t="s">
        <v>142</v>
      </c>
      <c r="AV15" s="12"/>
      <c r="AW15" s="12"/>
      <c r="AX15" s="12" t="s">
        <v>142</v>
      </c>
      <c r="AY15" s="12"/>
      <c r="AZ15" s="12"/>
      <c r="BA15" s="12" t="s">
        <v>142</v>
      </c>
      <c r="BB15" s="12"/>
      <c r="BC15" s="12"/>
      <c r="BD15" s="36" t="s">
        <v>142</v>
      </c>
      <c r="BE15" s="11"/>
      <c r="BF15" s="12"/>
      <c r="BG15" s="12" t="s">
        <v>142</v>
      </c>
      <c r="BH15" s="12"/>
      <c r="BI15" s="12"/>
      <c r="BJ15" s="12" t="s">
        <v>142</v>
      </c>
      <c r="BK15" s="12"/>
      <c r="BL15" s="12"/>
      <c r="BM15" s="12" t="s">
        <v>142</v>
      </c>
      <c r="BN15" s="12"/>
      <c r="BO15" s="12"/>
      <c r="BP15" s="12" t="s">
        <v>142</v>
      </c>
      <c r="BQ15" s="12"/>
      <c r="BR15" s="12"/>
      <c r="BS15" s="12" t="s">
        <v>142</v>
      </c>
      <c r="BT15" s="12"/>
      <c r="BU15" s="12"/>
      <c r="BV15" s="12" t="s">
        <v>142</v>
      </c>
      <c r="BW15" s="12"/>
      <c r="BX15" s="12"/>
      <c r="BY15" s="36" t="s">
        <v>142</v>
      </c>
      <c r="BZ15" s="11"/>
      <c r="CA15" s="12"/>
      <c r="CB15" s="12" t="s">
        <v>142</v>
      </c>
      <c r="CC15" s="12"/>
      <c r="CD15" s="12"/>
      <c r="CE15" s="12" t="s">
        <v>142</v>
      </c>
      <c r="CF15" s="12"/>
      <c r="CG15" s="12"/>
      <c r="CH15" s="12" t="s">
        <v>142</v>
      </c>
      <c r="CI15" s="12"/>
      <c r="CJ15" s="12"/>
      <c r="CK15" s="12" t="s">
        <v>142</v>
      </c>
      <c r="CL15" s="12"/>
      <c r="CM15" s="12"/>
      <c r="CN15" s="12" t="s">
        <v>142</v>
      </c>
      <c r="CO15" s="12"/>
      <c r="CP15" s="12"/>
      <c r="CQ15" s="12" t="s">
        <v>142</v>
      </c>
      <c r="CR15" s="12"/>
      <c r="CS15" s="12"/>
      <c r="CT15" s="36" t="s">
        <v>142</v>
      </c>
      <c r="CU15" s="11"/>
      <c r="CV15" s="12"/>
      <c r="CW15" s="12" t="s">
        <v>142</v>
      </c>
      <c r="CX15" s="12"/>
      <c r="CY15" s="12"/>
      <c r="CZ15" s="12" t="s">
        <v>142</v>
      </c>
      <c r="DA15" s="12"/>
      <c r="DB15" s="12"/>
      <c r="DC15" s="12" t="s">
        <v>142</v>
      </c>
      <c r="DD15" s="12"/>
      <c r="DE15" s="12"/>
      <c r="DF15" s="12" t="s">
        <v>142</v>
      </c>
      <c r="DG15" s="12"/>
      <c r="DH15" s="12"/>
      <c r="DI15" s="12" t="s">
        <v>142</v>
      </c>
      <c r="DJ15" s="12"/>
      <c r="DK15" s="12"/>
      <c r="DL15" s="12" t="s">
        <v>142</v>
      </c>
      <c r="DM15" s="12"/>
      <c r="DN15" s="12"/>
      <c r="DO15" s="31" t="s">
        <v>142</v>
      </c>
      <c r="DP15" s="24"/>
      <c r="DQ15" s="11"/>
      <c r="DR15" s="12" t="s">
        <v>142</v>
      </c>
      <c r="DS15" s="12"/>
      <c r="DT15" s="12" t="s">
        <v>142</v>
      </c>
      <c r="DU15" s="12"/>
      <c r="DV15" s="12" t="s">
        <v>142</v>
      </c>
      <c r="DW15" s="12"/>
      <c r="DX15" s="12" t="s">
        <v>142</v>
      </c>
      <c r="DY15" s="12"/>
      <c r="DZ15" s="12" t="s">
        <v>142</v>
      </c>
      <c r="EA15" s="12"/>
      <c r="EB15" s="12" t="s">
        <v>142</v>
      </c>
      <c r="EC15" s="12"/>
      <c r="ED15" s="12" t="s">
        <v>142</v>
      </c>
      <c r="EE15" s="12"/>
      <c r="EF15" s="36" t="s">
        <v>142</v>
      </c>
      <c r="EG15" s="11"/>
      <c r="EH15" s="12" t="s">
        <v>142</v>
      </c>
      <c r="EI15" s="12"/>
      <c r="EJ15" s="12" t="s">
        <v>142</v>
      </c>
      <c r="EK15" s="12"/>
      <c r="EL15" s="12" t="s">
        <v>142</v>
      </c>
      <c r="EM15" s="12"/>
      <c r="EN15" s="12" t="s">
        <v>142</v>
      </c>
      <c r="EO15" s="12"/>
      <c r="EP15" s="12" t="s">
        <v>142</v>
      </c>
      <c r="EQ15" s="12"/>
      <c r="ER15" s="12" t="s">
        <v>142</v>
      </c>
      <c r="ES15" s="12"/>
      <c r="ET15" s="12" t="s">
        <v>142</v>
      </c>
      <c r="EU15" s="12"/>
      <c r="EV15" s="36" t="s">
        <v>142</v>
      </c>
      <c r="EW15" s="11"/>
      <c r="EX15" s="12" t="s">
        <v>142</v>
      </c>
      <c r="EY15" s="12"/>
      <c r="EZ15" s="12" t="s">
        <v>142</v>
      </c>
      <c r="FA15" s="12"/>
      <c r="FB15" s="12" t="s">
        <v>142</v>
      </c>
      <c r="FC15" s="12"/>
      <c r="FD15" s="12" t="s">
        <v>142</v>
      </c>
      <c r="FE15" s="12"/>
      <c r="FF15" s="12" t="s">
        <v>142</v>
      </c>
      <c r="FG15" s="12"/>
      <c r="FH15" s="12" t="s">
        <v>142</v>
      </c>
      <c r="FI15" s="12"/>
      <c r="FJ15" s="12" t="s">
        <v>142</v>
      </c>
      <c r="FK15" s="12"/>
      <c r="FL15" s="36" t="s">
        <v>142</v>
      </c>
      <c r="FM15" s="11"/>
      <c r="FN15" s="12" t="s">
        <v>142</v>
      </c>
      <c r="FO15" s="12"/>
      <c r="FP15" s="12" t="s">
        <v>142</v>
      </c>
      <c r="FQ15" s="12"/>
      <c r="FR15" s="12" t="s">
        <v>142</v>
      </c>
      <c r="FS15" s="12"/>
      <c r="FT15" s="12" t="s">
        <v>142</v>
      </c>
      <c r="FU15" s="12"/>
      <c r="FV15" s="12" t="s">
        <v>142</v>
      </c>
      <c r="FW15" s="12"/>
      <c r="FX15" s="12" t="s">
        <v>142</v>
      </c>
      <c r="FY15" s="12"/>
      <c r="FZ15" s="12" t="s">
        <v>142</v>
      </c>
      <c r="GA15" s="12"/>
      <c r="GB15" s="31" t="s">
        <v>142</v>
      </c>
      <c r="GC15" s="3">
        <f t="shared" si="0"/>
        <v>76</v>
      </c>
      <c r="GD15" s="13"/>
    </row>
    <row r="16" spans="1:187" ht="43.5" customHeight="1" x14ac:dyDescent="0.2">
      <c r="A16" s="51" t="s">
        <v>23</v>
      </c>
      <c r="B16" s="45" t="s">
        <v>24</v>
      </c>
      <c r="C16" s="11" t="s">
        <v>142</v>
      </c>
      <c r="D16" s="12"/>
      <c r="E16" s="12" t="s">
        <v>142</v>
      </c>
      <c r="F16" s="12"/>
      <c r="G16" s="12" t="s">
        <v>142</v>
      </c>
      <c r="H16" s="12"/>
      <c r="I16" s="12" t="s">
        <v>142</v>
      </c>
      <c r="J16" s="36"/>
      <c r="K16" s="11" t="s">
        <v>142</v>
      </c>
      <c r="L16" s="12"/>
      <c r="M16" s="12" t="s">
        <v>142</v>
      </c>
      <c r="N16" s="12"/>
      <c r="O16" s="12" t="s">
        <v>142</v>
      </c>
      <c r="P16" s="12"/>
      <c r="Q16" s="12" t="s">
        <v>142</v>
      </c>
      <c r="R16" s="36"/>
      <c r="S16" s="11" t="s">
        <v>142</v>
      </c>
      <c r="T16" s="12"/>
      <c r="U16" s="12" t="s">
        <v>142</v>
      </c>
      <c r="V16" s="12"/>
      <c r="W16" s="12" t="s">
        <v>142</v>
      </c>
      <c r="X16" s="12"/>
      <c r="Y16" s="12" t="s">
        <v>142</v>
      </c>
      <c r="Z16" s="36"/>
      <c r="AA16" s="11" t="s">
        <v>142</v>
      </c>
      <c r="AB16" s="12"/>
      <c r="AC16" s="12" t="s">
        <v>142</v>
      </c>
      <c r="AD16" s="12"/>
      <c r="AE16" s="12" t="s">
        <v>142</v>
      </c>
      <c r="AF16" s="12"/>
      <c r="AG16" s="12" t="s">
        <v>142</v>
      </c>
      <c r="AH16" s="31"/>
      <c r="AI16" s="24"/>
      <c r="AJ16" s="11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36"/>
      <c r="BE16" s="11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36"/>
      <c r="BZ16" s="11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36"/>
      <c r="CU16" s="11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31"/>
      <c r="DP16" s="24"/>
      <c r="DQ16" s="11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36"/>
      <c r="EG16" s="11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36"/>
      <c r="EW16" s="11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36"/>
      <c r="FM16" s="11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31"/>
      <c r="GC16" s="3">
        <f t="shared" si="0"/>
        <v>16</v>
      </c>
      <c r="GD16" s="13"/>
    </row>
    <row r="17" spans="1:186" ht="30.75" customHeight="1" x14ac:dyDescent="0.2">
      <c r="A17" s="51"/>
      <c r="B17" s="45" t="s">
        <v>25</v>
      </c>
      <c r="C17" s="11"/>
      <c r="D17" s="12"/>
      <c r="E17" s="12"/>
      <c r="F17" s="12"/>
      <c r="G17" s="12"/>
      <c r="H17" s="12"/>
      <c r="I17" s="12"/>
      <c r="J17" s="36"/>
      <c r="K17" s="11"/>
      <c r="L17" s="12"/>
      <c r="M17" s="12"/>
      <c r="N17" s="12"/>
      <c r="O17" s="12"/>
      <c r="P17" s="12"/>
      <c r="Q17" s="12"/>
      <c r="R17" s="36"/>
      <c r="S17" s="11"/>
      <c r="T17" s="12"/>
      <c r="U17" s="12"/>
      <c r="V17" s="12"/>
      <c r="W17" s="12"/>
      <c r="X17" s="12"/>
      <c r="Y17" s="12"/>
      <c r="Z17" s="36"/>
      <c r="AA17" s="11"/>
      <c r="AB17" s="12"/>
      <c r="AC17" s="12"/>
      <c r="AD17" s="12"/>
      <c r="AE17" s="12"/>
      <c r="AF17" s="12"/>
      <c r="AG17" s="12"/>
      <c r="AH17" s="31"/>
      <c r="AI17" s="24"/>
      <c r="AJ17" s="11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36"/>
      <c r="BE17" s="11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36"/>
      <c r="BZ17" s="11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36"/>
      <c r="CU17" s="11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31"/>
      <c r="DP17" s="24"/>
      <c r="DQ17" s="11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36"/>
      <c r="EG17" s="11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36"/>
      <c r="EW17" s="11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36"/>
      <c r="FM17" s="11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31"/>
      <c r="GC17" s="3">
        <f t="shared" si="0"/>
        <v>0</v>
      </c>
      <c r="GD17" s="13"/>
    </row>
    <row r="18" spans="1:186" ht="43.5" customHeight="1" x14ac:dyDescent="0.2">
      <c r="A18" s="51"/>
      <c r="B18" s="45" t="s">
        <v>26</v>
      </c>
      <c r="C18" s="11"/>
      <c r="D18" s="12"/>
      <c r="E18" s="12"/>
      <c r="F18" s="12"/>
      <c r="G18" s="12"/>
      <c r="H18" s="12"/>
      <c r="I18" s="12"/>
      <c r="J18" s="36"/>
      <c r="K18" s="11"/>
      <c r="L18" s="12"/>
      <c r="M18" s="12"/>
      <c r="N18" s="12"/>
      <c r="O18" s="12"/>
      <c r="P18" s="12"/>
      <c r="Q18" s="12"/>
      <c r="R18" s="36"/>
      <c r="S18" s="11"/>
      <c r="T18" s="12"/>
      <c r="U18" s="12"/>
      <c r="V18" s="12"/>
      <c r="W18" s="12"/>
      <c r="X18" s="12"/>
      <c r="Y18" s="12"/>
      <c r="Z18" s="36"/>
      <c r="AA18" s="11"/>
      <c r="AB18" s="12"/>
      <c r="AC18" s="12"/>
      <c r="AD18" s="12"/>
      <c r="AE18" s="12"/>
      <c r="AF18" s="12"/>
      <c r="AG18" s="12"/>
      <c r="AH18" s="31"/>
      <c r="AI18" s="24"/>
      <c r="AJ18" s="11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36"/>
      <c r="BE18" s="11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36"/>
      <c r="BZ18" s="11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36"/>
      <c r="CU18" s="11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31"/>
      <c r="DP18" s="24"/>
      <c r="DQ18" s="11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36"/>
      <c r="EG18" s="11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36"/>
      <c r="EW18" s="11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36"/>
      <c r="FM18" s="11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31"/>
      <c r="GC18" s="3">
        <f t="shared" si="0"/>
        <v>0</v>
      </c>
      <c r="GD18" s="13"/>
    </row>
    <row r="19" spans="1:186" ht="35.25" customHeight="1" x14ac:dyDescent="0.2">
      <c r="A19" s="51"/>
      <c r="B19" s="45" t="s">
        <v>27</v>
      </c>
      <c r="C19" s="11"/>
      <c r="D19" s="12"/>
      <c r="E19" s="12"/>
      <c r="F19" s="12"/>
      <c r="G19" s="12"/>
      <c r="H19" s="12"/>
      <c r="I19" s="12"/>
      <c r="J19" s="36"/>
      <c r="K19" s="11"/>
      <c r="L19" s="12"/>
      <c r="M19" s="12"/>
      <c r="N19" s="12"/>
      <c r="O19" s="12"/>
      <c r="P19" s="12"/>
      <c r="Q19" s="12"/>
      <c r="R19" s="36"/>
      <c r="S19" s="11"/>
      <c r="T19" s="12"/>
      <c r="U19" s="12"/>
      <c r="V19" s="12"/>
      <c r="W19" s="12"/>
      <c r="X19" s="12"/>
      <c r="Y19" s="12"/>
      <c r="Z19" s="36"/>
      <c r="AA19" s="11"/>
      <c r="AB19" s="12"/>
      <c r="AC19" s="12"/>
      <c r="AD19" s="12"/>
      <c r="AE19" s="12"/>
      <c r="AF19" s="12"/>
      <c r="AG19" s="12"/>
      <c r="AH19" s="31"/>
      <c r="AI19" s="24"/>
      <c r="AJ19" s="11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36"/>
      <c r="BE19" s="11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36"/>
      <c r="BZ19" s="11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36"/>
      <c r="CU19" s="11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31"/>
      <c r="DP19" s="24"/>
      <c r="DQ19" s="11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36"/>
      <c r="EG19" s="11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36"/>
      <c r="EW19" s="11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36"/>
      <c r="FM19" s="11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31"/>
      <c r="GC19" s="3">
        <f t="shared" si="0"/>
        <v>0</v>
      </c>
      <c r="GD19" s="13"/>
    </row>
    <row r="20" spans="1:186" ht="72.75" customHeight="1" x14ac:dyDescent="0.2">
      <c r="A20" s="51"/>
      <c r="B20" s="45" t="s">
        <v>28</v>
      </c>
      <c r="C20" s="11"/>
      <c r="D20" s="12"/>
      <c r="E20" s="12"/>
      <c r="F20" s="12"/>
      <c r="G20" s="12"/>
      <c r="H20" s="12"/>
      <c r="I20" s="12"/>
      <c r="J20" s="36"/>
      <c r="K20" s="11"/>
      <c r="L20" s="12"/>
      <c r="M20" s="12"/>
      <c r="N20" s="12"/>
      <c r="O20" s="12"/>
      <c r="P20" s="12"/>
      <c r="Q20" s="12"/>
      <c r="R20" s="36"/>
      <c r="S20" s="11"/>
      <c r="T20" s="12"/>
      <c r="U20" s="12"/>
      <c r="V20" s="12"/>
      <c r="W20" s="12"/>
      <c r="X20" s="12"/>
      <c r="Y20" s="12"/>
      <c r="Z20" s="36"/>
      <c r="AA20" s="11"/>
      <c r="AB20" s="12"/>
      <c r="AC20" s="12"/>
      <c r="AD20" s="12"/>
      <c r="AE20" s="12"/>
      <c r="AF20" s="12"/>
      <c r="AG20" s="12"/>
      <c r="AH20" s="31"/>
      <c r="AI20" s="24"/>
      <c r="AJ20" s="11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36"/>
      <c r="BE20" s="11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36"/>
      <c r="BZ20" s="11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36"/>
      <c r="CU20" s="11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31"/>
      <c r="DP20" s="24"/>
      <c r="DQ20" s="11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36"/>
      <c r="EG20" s="11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36"/>
      <c r="EW20" s="11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36"/>
      <c r="FM20" s="11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31"/>
      <c r="GC20" s="3">
        <f t="shared" si="0"/>
        <v>0</v>
      </c>
      <c r="GD20" s="13"/>
    </row>
    <row r="21" spans="1:186" ht="43.5" customHeight="1" x14ac:dyDescent="0.2">
      <c r="A21" s="51"/>
      <c r="B21" s="45" t="s">
        <v>29</v>
      </c>
      <c r="C21" s="11"/>
      <c r="D21" s="12"/>
      <c r="E21" s="12"/>
      <c r="F21" s="12"/>
      <c r="G21" s="12"/>
      <c r="H21" s="12"/>
      <c r="I21" s="12"/>
      <c r="J21" s="36"/>
      <c r="K21" s="11"/>
      <c r="L21" s="12"/>
      <c r="M21" s="12"/>
      <c r="N21" s="12"/>
      <c r="O21" s="12"/>
      <c r="P21" s="12"/>
      <c r="Q21" s="12"/>
      <c r="R21" s="36"/>
      <c r="S21" s="11"/>
      <c r="T21" s="12"/>
      <c r="U21" s="12"/>
      <c r="V21" s="12"/>
      <c r="W21" s="12"/>
      <c r="X21" s="12"/>
      <c r="Y21" s="12"/>
      <c r="Z21" s="36"/>
      <c r="AA21" s="11"/>
      <c r="AB21" s="12"/>
      <c r="AC21" s="12"/>
      <c r="AD21" s="12"/>
      <c r="AE21" s="12"/>
      <c r="AF21" s="12"/>
      <c r="AG21" s="12"/>
      <c r="AH21" s="31"/>
      <c r="AI21" s="24"/>
      <c r="AJ21" s="11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6"/>
      <c r="BE21" s="11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36"/>
      <c r="BZ21" s="11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36"/>
      <c r="CU21" s="11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31"/>
      <c r="DP21" s="24"/>
      <c r="DQ21" s="11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36"/>
      <c r="EG21" s="11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36"/>
      <c r="EW21" s="11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36"/>
      <c r="FM21" s="11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31"/>
      <c r="GC21" s="3">
        <f t="shared" si="0"/>
        <v>0</v>
      </c>
      <c r="GD21" s="13"/>
    </row>
    <row r="22" spans="1:186" ht="43.5" customHeight="1" x14ac:dyDescent="0.2">
      <c r="A22" s="51" t="s">
        <v>30</v>
      </c>
      <c r="B22" s="45" t="s">
        <v>31</v>
      </c>
      <c r="C22" s="11"/>
      <c r="D22" s="12"/>
      <c r="E22" s="12"/>
      <c r="F22" s="12"/>
      <c r="G22" s="12"/>
      <c r="H22" s="12"/>
      <c r="I22" s="12"/>
      <c r="J22" s="36"/>
      <c r="K22" s="11"/>
      <c r="L22" s="12"/>
      <c r="M22" s="12"/>
      <c r="N22" s="12"/>
      <c r="O22" s="12"/>
      <c r="P22" s="12"/>
      <c r="Q22" s="12"/>
      <c r="R22" s="36"/>
      <c r="S22" s="11"/>
      <c r="T22" s="12"/>
      <c r="U22" s="12"/>
      <c r="V22" s="12"/>
      <c r="W22" s="12"/>
      <c r="X22" s="12"/>
      <c r="Y22" s="12"/>
      <c r="Z22" s="36"/>
      <c r="AA22" s="11"/>
      <c r="AB22" s="12"/>
      <c r="AC22" s="12"/>
      <c r="AD22" s="12"/>
      <c r="AE22" s="12"/>
      <c r="AF22" s="12"/>
      <c r="AG22" s="12"/>
      <c r="AH22" s="31"/>
      <c r="AI22" s="24"/>
      <c r="AJ22" s="11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36"/>
      <c r="BE22" s="11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36"/>
      <c r="BZ22" s="11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36"/>
      <c r="CU22" s="11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31"/>
      <c r="DP22" s="24"/>
      <c r="DQ22" s="11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36"/>
      <c r="EG22" s="11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36"/>
      <c r="EW22" s="11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36"/>
      <c r="FM22" s="11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31"/>
      <c r="GC22" s="3">
        <f t="shared" si="0"/>
        <v>0</v>
      </c>
      <c r="GD22" s="13"/>
    </row>
    <row r="23" spans="1:186" ht="36.75" customHeight="1" x14ac:dyDescent="0.2">
      <c r="A23" s="51"/>
      <c r="B23" s="45" t="s">
        <v>32</v>
      </c>
      <c r="C23" s="11"/>
      <c r="D23" s="12"/>
      <c r="E23" s="12"/>
      <c r="F23" s="12"/>
      <c r="G23" s="12"/>
      <c r="H23" s="12"/>
      <c r="I23" s="12"/>
      <c r="J23" s="36"/>
      <c r="K23" s="11"/>
      <c r="L23" s="12"/>
      <c r="M23" s="12"/>
      <c r="N23" s="12"/>
      <c r="O23" s="12"/>
      <c r="P23" s="12"/>
      <c r="Q23" s="12"/>
      <c r="R23" s="36"/>
      <c r="S23" s="11"/>
      <c r="T23" s="12"/>
      <c r="U23" s="12"/>
      <c r="V23" s="12"/>
      <c r="W23" s="12"/>
      <c r="X23" s="12"/>
      <c r="Y23" s="12"/>
      <c r="Z23" s="36"/>
      <c r="AA23" s="11"/>
      <c r="AB23" s="12"/>
      <c r="AC23" s="12"/>
      <c r="AD23" s="12"/>
      <c r="AE23" s="12"/>
      <c r="AF23" s="12"/>
      <c r="AG23" s="12"/>
      <c r="AH23" s="31"/>
      <c r="AI23" s="24"/>
      <c r="AJ23" s="11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36"/>
      <c r="BE23" s="11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36"/>
      <c r="BZ23" s="11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36"/>
      <c r="CU23" s="11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31"/>
      <c r="DP23" s="24"/>
      <c r="DQ23" s="11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36"/>
      <c r="EG23" s="11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36"/>
      <c r="EW23" s="11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36"/>
      <c r="FM23" s="11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31"/>
      <c r="GC23" s="3">
        <f t="shared" si="0"/>
        <v>0</v>
      </c>
      <c r="GD23" s="13"/>
    </row>
    <row r="24" spans="1:186" ht="32.25" customHeight="1" x14ac:dyDescent="0.2">
      <c r="A24" s="51"/>
      <c r="B24" s="45" t="s">
        <v>33</v>
      </c>
      <c r="C24" s="11"/>
      <c r="D24" s="12"/>
      <c r="E24" s="12"/>
      <c r="F24" s="12"/>
      <c r="G24" s="12"/>
      <c r="H24" s="12"/>
      <c r="I24" s="12"/>
      <c r="J24" s="36"/>
      <c r="K24" s="11"/>
      <c r="L24" s="12"/>
      <c r="M24" s="12"/>
      <c r="N24" s="12"/>
      <c r="O24" s="12"/>
      <c r="P24" s="12"/>
      <c r="Q24" s="12"/>
      <c r="R24" s="36"/>
      <c r="S24" s="11"/>
      <c r="T24" s="12"/>
      <c r="U24" s="12"/>
      <c r="V24" s="12"/>
      <c r="W24" s="12"/>
      <c r="X24" s="12"/>
      <c r="Y24" s="12"/>
      <c r="Z24" s="36"/>
      <c r="AA24" s="11"/>
      <c r="AB24" s="12"/>
      <c r="AC24" s="12"/>
      <c r="AD24" s="12"/>
      <c r="AE24" s="12"/>
      <c r="AF24" s="12"/>
      <c r="AG24" s="12"/>
      <c r="AH24" s="31"/>
      <c r="AI24" s="24"/>
      <c r="AJ24" s="11" t="s">
        <v>142</v>
      </c>
      <c r="AK24" s="12"/>
      <c r="AL24" s="12"/>
      <c r="AM24" s="12" t="s">
        <v>142</v>
      </c>
      <c r="AN24" s="12"/>
      <c r="AO24" s="12"/>
      <c r="AP24" s="12" t="s">
        <v>142</v>
      </c>
      <c r="AQ24" s="12"/>
      <c r="AR24" s="12"/>
      <c r="AS24" s="12" t="s">
        <v>142</v>
      </c>
      <c r="AT24" s="12"/>
      <c r="AU24" s="12"/>
      <c r="AV24" s="12" t="s">
        <v>142</v>
      </c>
      <c r="AW24" s="12"/>
      <c r="AX24" s="12"/>
      <c r="AY24" s="12" t="s">
        <v>142</v>
      </c>
      <c r="AZ24" s="12"/>
      <c r="BA24" s="12"/>
      <c r="BB24" s="12" t="s">
        <v>142</v>
      </c>
      <c r="BC24" s="12"/>
      <c r="BD24" s="36"/>
      <c r="BE24" s="11" t="s">
        <v>142</v>
      </c>
      <c r="BF24" s="12"/>
      <c r="BG24" s="12"/>
      <c r="BH24" s="12" t="s">
        <v>142</v>
      </c>
      <c r="BI24" s="12"/>
      <c r="BJ24" s="12"/>
      <c r="BK24" s="12" t="s">
        <v>142</v>
      </c>
      <c r="BL24" s="12"/>
      <c r="BM24" s="12"/>
      <c r="BN24" s="12" t="s">
        <v>142</v>
      </c>
      <c r="BO24" s="12"/>
      <c r="BP24" s="12"/>
      <c r="BQ24" s="12" t="s">
        <v>142</v>
      </c>
      <c r="BR24" s="12"/>
      <c r="BS24" s="12"/>
      <c r="BT24" s="12" t="s">
        <v>142</v>
      </c>
      <c r="BU24" s="12"/>
      <c r="BV24" s="12"/>
      <c r="BW24" s="12" t="s">
        <v>142</v>
      </c>
      <c r="BX24" s="12"/>
      <c r="BY24" s="36"/>
      <c r="BZ24" s="11" t="s">
        <v>142</v>
      </c>
      <c r="CA24" s="12"/>
      <c r="CB24" s="12"/>
      <c r="CC24" s="12" t="s">
        <v>142</v>
      </c>
      <c r="CD24" s="12"/>
      <c r="CE24" s="12"/>
      <c r="CF24" s="12" t="s">
        <v>142</v>
      </c>
      <c r="CG24" s="12"/>
      <c r="CH24" s="12"/>
      <c r="CI24" s="12" t="s">
        <v>142</v>
      </c>
      <c r="CJ24" s="12"/>
      <c r="CK24" s="12"/>
      <c r="CL24" s="12" t="s">
        <v>142</v>
      </c>
      <c r="CM24" s="12"/>
      <c r="CN24" s="12"/>
      <c r="CO24" s="12" t="s">
        <v>142</v>
      </c>
      <c r="CP24" s="12"/>
      <c r="CQ24" s="12"/>
      <c r="CR24" s="12" t="s">
        <v>142</v>
      </c>
      <c r="CS24" s="12"/>
      <c r="CT24" s="36"/>
      <c r="CU24" s="11" t="s">
        <v>142</v>
      </c>
      <c r="CV24" s="12"/>
      <c r="CW24" s="12"/>
      <c r="CX24" s="12" t="s">
        <v>142</v>
      </c>
      <c r="CY24" s="12"/>
      <c r="CZ24" s="12"/>
      <c r="DA24" s="12" t="s">
        <v>142</v>
      </c>
      <c r="DB24" s="12"/>
      <c r="DC24" s="12"/>
      <c r="DD24" s="12" t="s">
        <v>142</v>
      </c>
      <c r="DE24" s="12"/>
      <c r="DF24" s="12"/>
      <c r="DG24" s="12" t="s">
        <v>142</v>
      </c>
      <c r="DH24" s="12"/>
      <c r="DI24" s="12"/>
      <c r="DJ24" s="12" t="s">
        <v>142</v>
      </c>
      <c r="DK24" s="12"/>
      <c r="DL24" s="12"/>
      <c r="DM24" s="12" t="s">
        <v>142</v>
      </c>
      <c r="DN24" s="12"/>
      <c r="DO24" s="31"/>
      <c r="DP24" s="24"/>
      <c r="DQ24" s="11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36"/>
      <c r="EG24" s="11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36"/>
      <c r="EW24" s="11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36"/>
      <c r="FM24" s="11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31"/>
      <c r="GC24" s="3">
        <f t="shared" si="0"/>
        <v>28</v>
      </c>
      <c r="GD24" s="13"/>
    </row>
    <row r="25" spans="1:186" ht="33.75" customHeight="1" x14ac:dyDescent="0.2">
      <c r="A25" s="51"/>
      <c r="B25" s="45" t="s">
        <v>34</v>
      </c>
      <c r="C25" s="11"/>
      <c r="D25" s="12"/>
      <c r="E25" s="12"/>
      <c r="F25" s="12"/>
      <c r="G25" s="12"/>
      <c r="H25" s="12"/>
      <c r="I25" s="12"/>
      <c r="J25" s="36"/>
      <c r="K25" s="11"/>
      <c r="L25" s="12"/>
      <c r="M25" s="12"/>
      <c r="N25" s="12"/>
      <c r="O25" s="12"/>
      <c r="P25" s="12"/>
      <c r="Q25" s="12"/>
      <c r="R25" s="36"/>
      <c r="S25" s="11"/>
      <c r="T25" s="12"/>
      <c r="U25" s="12"/>
      <c r="V25" s="12"/>
      <c r="W25" s="12"/>
      <c r="X25" s="12"/>
      <c r="Y25" s="12"/>
      <c r="Z25" s="36"/>
      <c r="AA25" s="11"/>
      <c r="AB25" s="12"/>
      <c r="AC25" s="12"/>
      <c r="AD25" s="12"/>
      <c r="AE25" s="12"/>
      <c r="AF25" s="12"/>
      <c r="AG25" s="12"/>
      <c r="AH25" s="31"/>
      <c r="AI25" s="24"/>
      <c r="AJ25" s="11" t="s">
        <v>142</v>
      </c>
      <c r="AK25" s="12"/>
      <c r="AL25" s="12"/>
      <c r="AM25" s="12" t="s">
        <v>142</v>
      </c>
      <c r="AN25" s="12"/>
      <c r="AO25" s="12"/>
      <c r="AP25" s="12" t="s">
        <v>142</v>
      </c>
      <c r="AQ25" s="12"/>
      <c r="AR25" s="12"/>
      <c r="AS25" s="12" t="s">
        <v>142</v>
      </c>
      <c r="AT25" s="12"/>
      <c r="AU25" s="12"/>
      <c r="AV25" s="12" t="s">
        <v>142</v>
      </c>
      <c r="AW25" s="12"/>
      <c r="AX25" s="12"/>
      <c r="AY25" s="12" t="s">
        <v>142</v>
      </c>
      <c r="AZ25" s="12"/>
      <c r="BA25" s="12"/>
      <c r="BB25" s="12" t="s">
        <v>142</v>
      </c>
      <c r="BC25" s="12"/>
      <c r="BD25" s="36"/>
      <c r="BE25" s="11" t="s">
        <v>142</v>
      </c>
      <c r="BF25" s="12"/>
      <c r="BG25" s="12"/>
      <c r="BH25" s="12" t="s">
        <v>142</v>
      </c>
      <c r="BI25" s="12"/>
      <c r="BJ25" s="12"/>
      <c r="BK25" s="12" t="s">
        <v>142</v>
      </c>
      <c r="BL25" s="12"/>
      <c r="BM25" s="12"/>
      <c r="BN25" s="12" t="s">
        <v>142</v>
      </c>
      <c r="BO25" s="12"/>
      <c r="BP25" s="12"/>
      <c r="BQ25" s="12" t="s">
        <v>142</v>
      </c>
      <c r="BR25" s="12"/>
      <c r="BS25" s="12"/>
      <c r="BT25" s="12" t="s">
        <v>142</v>
      </c>
      <c r="BU25" s="12"/>
      <c r="BV25" s="12"/>
      <c r="BW25" s="12" t="s">
        <v>142</v>
      </c>
      <c r="BX25" s="12"/>
      <c r="BY25" s="36"/>
      <c r="BZ25" s="11" t="s">
        <v>142</v>
      </c>
      <c r="CA25" s="12"/>
      <c r="CB25" s="12"/>
      <c r="CC25" s="12" t="s">
        <v>142</v>
      </c>
      <c r="CD25" s="12"/>
      <c r="CE25" s="12"/>
      <c r="CF25" s="12" t="s">
        <v>142</v>
      </c>
      <c r="CG25" s="12"/>
      <c r="CH25" s="12"/>
      <c r="CI25" s="12" t="s">
        <v>142</v>
      </c>
      <c r="CJ25" s="12"/>
      <c r="CK25" s="12"/>
      <c r="CL25" s="12" t="s">
        <v>142</v>
      </c>
      <c r="CM25" s="12"/>
      <c r="CN25" s="12"/>
      <c r="CO25" s="12" t="s">
        <v>142</v>
      </c>
      <c r="CP25" s="12"/>
      <c r="CQ25" s="12"/>
      <c r="CR25" s="12" t="s">
        <v>142</v>
      </c>
      <c r="CS25" s="12"/>
      <c r="CT25" s="36"/>
      <c r="CU25" s="11" t="s">
        <v>142</v>
      </c>
      <c r="CV25" s="12"/>
      <c r="CW25" s="12"/>
      <c r="CX25" s="12" t="s">
        <v>142</v>
      </c>
      <c r="CY25" s="12"/>
      <c r="CZ25" s="12"/>
      <c r="DA25" s="12" t="s">
        <v>142</v>
      </c>
      <c r="DB25" s="12"/>
      <c r="DC25" s="12"/>
      <c r="DD25" s="12" t="s">
        <v>142</v>
      </c>
      <c r="DE25" s="12"/>
      <c r="DF25" s="12"/>
      <c r="DG25" s="12" t="s">
        <v>142</v>
      </c>
      <c r="DH25" s="12"/>
      <c r="DI25" s="12"/>
      <c r="DJ25" s="12" t="s">
        <v>142</v>
      </c>
      <c r="DK25" s="12"/>
      <c r="DL25" s="12"/>
      <c r="DM25" s="12" t="s">
        <v>142</v>
      </c>
      <c r="DN25" s="12"/>
      <c r="DO25" s="31"/>
      <c r="DP25" s="24"/>
      <c r="DQ25" s="11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36"/>
      <c r="EG25" s="11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36"/>
      <c r="EW25" s="11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36"/>
      <c r="FM25" s="11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31"/>
      <c r="GC25" s="3">
        <f t="shared" si="0"/>
        <v>28</v>
      </c>
      <c r="GD25" s="13"/>
    </row>
    <row r="26" spans="1:186" ht="30.75" customHeight="1" x14ac:dyDescent="0.2">
      <c r="A26" s="51"/>
      <c r="B26" s="45" t="s">
        <v>35</v>
      </c>
      <c r="C26" s="11"/>
      <c r="D26" s="12"/>
      <c r="E26" s="12"/>
      <c r="F26" s="12"/>
      <c r="G26" s="12"/>
      <c r="H26" s="12"/>
      <c r="I26" s="12"/>
      <c r="J26" s="36"/>
      <c r="K26" s="11"/>
      <c r="L26" s="12"/>
      <c r="M26" s="12"/>
      <c r="N26" s="12"/>
      <c r="O26" s="12"/>
      <c r="P26" s="12"/>
      <c r="Q26" s="12"/>
      <c r="R26" s="36"/>
      <c r="S26" s="11"/>
      <c r="T26" s="12"/>
      <c r="U26" s="12"/>
      <c r="V26" s="12"/>
      <c r="W26" s="12"/>
      <c r="X26" s="12"/>
      <c r="Y26" s="12"/>
      <c r="Z26" s="36"/>
      <c r="AA26" s="11"/>
      <c r="AB26" s="12"/>
      <c r="AC26" s="12"/>
      <c r="AD26" s="12"/>
      <c r="AE26" s="12"/>
      <c r="AF26" s="12"/>
      <c r="AG26" s="12"/>
      <c r="AH26" s="31"/>
      <c r="AI26" s="24"/>
      <c r="AJ26" s="11" t="s">
        <v>142</v>
      </c>
      <c r="AK26" s="12" t="s">
        <v>142</v>
      </c>
      <c r="AL26" s="12"/>
      <c r="AM26" s="12" t="s">
        <v>142</v>
      </c>
      <c r="AN26" s="12" t="s">
        <v>142</v>
      </c>
      <c r="AO26" s="12"/>
      <c r="AP26" s="12" t="s">
        <v>142</v>
      </c>
      <c r="AQ26" s="12" t="s">
        <v>142</v>
      </c>
      <c r="AR26" s="12"/>
      <c r="AS26" s="12" t="s">
        <v>142</v>
      </c>
      <c r="AT26" s="12" t="s">
        <v>142</v>
      </c>
      <c r="AU26" s="12"/>
      <c r="AV26" s="12" t="s">
        <v>142</v>
      </c>
      <c r="AW26" s="12" t="s">
        <v>142</v>
      </c>
      <c r="AX26" s="12"/>
      <c r="AY26" s="12" t="s">
        <v>142</v>
      </c>
      <c r="AZ26" s="12" t="s">
        <v>142</v>
      </c>
      <c r="BA26" s="12"/>
      <c r="BB26" s="12" t="s">
        <v>142</v>
      </c>
      <c r="BC26" s="12" t="s">
        <v>142</v>
      </c>
      <c r="BD26" s="36"/>
      <c r="BE26" s="11" t="s">
        <v>142</v>
      </c>
      <c r="BF26" s="12" t="s">
        <v>142</v>
      </c>
      <c r="BG26" s="12"/>
      <c r="BH26" s="12" t="s">
        <v>142</v>
      </c>
      <c r="BI26" s="12" t="s">
        <v>142</v>
      </c>
      <c r="BJ26" s="12"/>
      <c r="BK26" s="12" t="s">
        <v>142</v>
      </c>
      <c r="BL26" s="12" t="s">
        <v>142</v>
      </c>
      <c r="BM26" s="12"/>
      <c r="BN26" s="12" t="s">
        <v>142</v>
      </c>
      <c r="BO26" s="12" t="s">
        <v>142</v>
      </c>
      <c r="BP26" s="12"/>
      <c r="BQ26" s="12" t="s">
        <v>142</v>
      </c>
      <c r="BR26" s="12" t="s">
        <v>142</v>
      </c>
      <c r="BS26" s="12"/>
      <c r="BT26" s="12" t="s">
        <v>142</v>
      </c>
      <c r="BU26" s="12" t="s">
        <v>142</v>
      </c>
      <c r="BV26" s="12"/>
      <c r="BW26" s="12" t="s">
        <v>142</v>
      </c>
      <c r="BX26" s="12" t="s">
        <v>142</v>
      </c>
      <c r="BY26" s="36"/>
      <c r="BZ26" s="11" t="s">
        <v>142</v>
      </c>
      <c r="CA26" s="12" t="s">
        <v>142</v>
      </c>
      <c r="CB26" s="12"/>
      <c r="CC26" s="12" t="s">
        <v>142</v>
      </c>
      <c r="CD26" s="12" t="s">
        <v>142</v>
      </c>
      <c r="CE26" s="12"/>
      <c r="CF26" s="12" t="s">
        <v>142</v>
      </c>
      <c r="CG26" s="12" t="s">
        <v>142</v>
      </c>
      <c r="CH26" s="12"/>
      <c r="CI26" s="12" t="s">
        <v>142</v>
      </c>
      <c r="CJ26" s="12" t="s">
        <v>142</v>
      </c>
      <c r="CK26" s="12"/>
      <c r="CL26" s="12" t="s">
        <v>142</v>
      </c>
      <c r="CM26" s="12" t="s">
        <v>142</v>
      </c>
      <c r="CN26" s="12"/>
      <c r="CO26" s="12" t="s">
        <v>142</v>
      </c>
      <c r="CP26" s="12" t="s">
        <v>142</v>
      </c>
      <c r="CQ26" s="12"/>
      <c r="CR26" s="12" t="s">
        <v>142</v>
      </c>
      <c r="CS26" s="12" t="s">
        <v>142</v>
      </c>
      <c r="CT26" s="36"/>
      <c r="CU26" s="11" t="s">
        <v>142</v>
      </c>
      <c r="CV26" s="12" t="s">
        <v>142</v>
      </c>
      <c r="CW26" s="12"/>
      <c r="CX26" s="12" t="s">
        <v>142</v>
      </c>
      <c r="CY26" s="12" t="s">
        <v>142</v>
      </c>
      <c r="CZ26" s="12"/>
      <c r="DA26" s="12" t="s">
        <v>142</v>
      </c>
      <c r="DB26" s="12" t="s">
        <v>142</v>
      </c>
      <c r="DC26" s="12"/>
      <c r="DD26" s="12" t="s">
        <v>142</v>
      </c>
      <c r="DE26" s="12" t="s">
        <v>142</v>
      </c>
      <c r="DF26" s="12"/>
      <c r="DG26" s="12" t="s">
        <v>142</v>
      </c>
      <c r="DH26" s="12" t="s">
        <v>142</v>
      </c>
      <c r="DI26" s="12"/>
      <c r="DJ26" s="12" t="s">
        <v>142</v>
      </c>
      <c r="DK26" s="12" t="s">
        <v>142</v>
      </c>
      <c r="DL26" s="12"/>
      <c r="DM26" s="12" t="s">
        <v>142</v>
      </c>
      <c r="DN26" s="12" t="s">
        <v>142</v>
      </c>
      <c r="DO26" s="31"/>
      <c r="DP26" s="24"/>
      <c r="DQ26" s="11" t="s">
        <v>142</v>
      </c>
      <c r="DR26" s="12"/>
      <c r="DS26" s="12" t="s">
        <v>142</v>
      </c>
      <c r="DT26" s="12"/>
      <c r="DU26" s="12" t="s">
        <v>142</v>
      </c>
      <c r="DV26" s="12"/>
      <c r="DW26" s="12" t="s">
        <v>142</v>
      </c>
      <c r="DX26" s="12"/>
      <c r="DY26" s="12" t="s">
        <v>142</v>
      </c>
      <c r="DZ26" s="12"/>
      <c r="EA26" s="12" t="s">
        <v>142</v>
      </c>
      <c r="EB26" s="12"/>
      <c r="EC26" s="12" t="s">
        <v>142</v>
      </c>
      <c r="ED26" s="12"/>
      <c r="EE26" s="12" t="s">
        <v>142</v>
      </c>
      <c r="EF26" s="36"/>
      <c r="EG26" s="11" t="s">
        <v>142</v>
      </c>
      <c r="EH26" s="12"/>
      <c r="EI26" s="12" t="s">
        <v>142</v>
      </c>
      <c r="EJ26" s="12"/>
      <c r="EK26" s="12" t="s">
        <v>142</v>
      </c>
      <c r="EL26" s="12"/>
      <c r="EM26" s="12" t="s">
        <v>142</v>
      </c>
      <c r="EN26" s="12"/>
      <c r="EO26" s="12" t="s">
        <v>142</v>
      </c>
      <c r="EP26" s="12"/>
      <c r="EQ26" s="12" t="s">
        <v>142</v>
      </c>
      <c r="ER26" s="12"/>
      <c r="ES26" s="12" t="s">
        <v>142</v>
      </c>
      <c r="ET26" s="12"/>
      <c r="EU26" s="12" t="s">
        <v>142</v>
      </c>
      <c r="EV26" s="36"/>
      <c r="EW26" s="11" t="s">
        <v>142</v>
      </c>
      <c r="EX26" s="12"/>
      <c r="EY26" s="12" t="s">
        <v>142</v>
      </c>
      <c r="EZ26" s="12"/>
      <c r="FA26" s="12" t="s">
        <v>142</v>
      </c>
      <c r="FB26" s="12"/>
      <c r="FC26" s="12" t="s">
        <v>142</v>
      </c>
      <c r="FD26" s="12"/>
      <c r="FE26" s="12" t="s">
        <v>142</v>
      </c>
      <c r="FF26" s="12"/>
      <c r="FG26" s="12" t="s">
        <v>142</v>
      </c>
      <c r="FH26" s="12"/>
      <c r="FI26" s="12" t="s">
        <v>142</v>
      </c>
      <c r="FJ26" s="12"/>
      <c r="FK26" s="12" t="s">
        <v>142</v>
      </c>
      <c r="FL26" s="36"/>
      <c r="FM26" s="11" t="s">
        <v>142</v>
      </c>
      <c r="FN26" s="12"/>
      <c r="FO26" s="12" t="s">
        <v>142</v>
      </c>
      <c r="FP26" s="12"/>
      <c r="FQ26" s="12" t="s">
        <v>142</v>
      </c>
      <c r="FR26" s="12"/>
      <c r="FS26" s="12" t="s">
        <v>142</v>
      </c>
      <c r="FT26" s="12"/>
      <c r="FU26" s="12" t="s">
        <v>142</v>
      </c>
      <c r="FV26" s="12"/>
      <c r="FW26" s="12" t="s">
        <v>142</v>
      </c>
      <c r="FX26" s="12"/>
      <c r="FY26" s="12" t="s">
        <v>142</v>
      </c>
      <c r="FZ26" s="12"/>
      <c r="GA26" s="12" t="s">
        <v>142</v>
      </c>
      <c r="GB26" s="31"/>
      <c r="GC26" s="3">
        <f t="shared" si="0"/>
        <v>88</v>
      </c>
      <c r="GD26" s="13"/>
    </row>
    <row r="27" spans="1:186" ht="43.5" customHeight="1" x14ac:dyDescent="0.2">
      <c r="A27" s="51" t="s">
        <v>36</v>
      </c>
      <c r="B27" s="45" t="s">
        <v>37</v>
      </c>
      <c r="C27" s="11" t="s">
        <v>142</v>
      </c>
      <c r="D27" s="12"/>
      <c r="E27" s="12" t="s">
        <v>142</v>
      </c>
      <c r="F27" s="12"/>
      <c r="G27" s="12" t="s">
        <v>142</v>
      </c>
      <c r="H27" s="12"/>
      <c r="I27" s="12" t="s">
        <v>142</v>
      </c>
      <c r="J27" s="36"/>
      <c r="K27" s="11" t="s">
        <v>142</v>
      </c>
      <c r="L27" s="12"/>
      <c r="M27" s="12" t="s">
        <v>142</v>
      </c>
      <c r="N27" s="12"/>
      <c r="O27" s="12" t="s">
        <v>142</v>
      </c>
      <c r="P27" s="12"/>
      <c r="Q27" s="12" t="s">
        <v>142</v>
      </c>
      <c r="R27" s="36"/>
      <c r="S27" s="11" t="s">
        <v>142</v>
      </c>
      <c r="T27" s="12"/>
      <c r="U27" s="12" t="s">
        <v>142</v>
      </c>
      <c r="V27" s="12"/>
      <c r="W27" s="12" t="s">
        <v>142</v>
      </c>
      <c r="X27" s="12"/>
      <c r="Y27" s="12" t="s">
        <v>142</v>
      </c>
      <c r="Z27" s="36"/>
      <c r="AA27" s="11" t="s">
        <v>142</v>
      </c>
      <c r="AB27" s="12"/>
      <c r="AC27" s="12" t="s">
        <v>142</v>
      </c>
      <c r="AD27" s="12"/>
      <c r="AE27" s="12" t="s">
        <v>142</v>
      </c>
      <c r="AF27" s="12"/>
      <c r="AG27" s="12" t="s">
        <v>142</v>
      </c>
      <c r="AH27" s="31"/>
      <c r="AI27" s="24"/>
      <c r="AJ27" s="11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36"/>
      <c r="BE27" s="11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36"/>
      <c r="BZ27" s="11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36"/>
      <c r="CU27" s="11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31"/>
      <c r="DP27" s="24"/>
      <c r="DQ27" s="11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36"/>
      <c r="EG27" s="11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36"/>
      <c r="EW27" s="11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36"/>
      <c r="FM27" s="11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31"/>
      <c r="GC27" s="3">
        <f t="shared" si="0"/>
        <v>16</v>
      </c>
      <c r="GD27" s="13"/>
    </row>
    <row r="28" spans="1:186" ht="43.5" customHeight="1" x14ac:dyDescent="0.2">
      <c r="A28" s="51"/>
      <c r="B28" s="45" t="s">
        <v>38</v>
      </c>
      <c r="C28" s="11"/>
      <c r="D28" s="12"/>
      <c r="E28" s="12"/>
      <c r="F28" s="12"/>
      <c r="G28" s="12"/>
      <c r="H28" s="12"/>
      <c r="I28" s="12"/>
      <c r="J28" s="36"/>
      <c r="K28" s="11"/>
      <c r="L28" s="12"/>
      <c r="M28" s="12"/>
      <c r="N28" s="12"/>
      <c r="O28" s="12"/>
      <c r="P28" s="12"/>
      <c r="Q28" s="12"/>
      <c r="R28" s="36"/>
      <c r="S28" s="11"/>
      <c r="T28" s="12"/>
      <c r="U28" s="12"/>
      <c r="V28" s="12"/>
      <c r="W28" s="12"/>
      <c r="X28" s="12"/>
      <c r="Y28" s="12"/>
      <c r="Z28" s="36"/>
      <c r="AA28" s="11"/>
      <c r="AB28" s="12"/>
      <c r="AC28" s="12"/>
      <c r="AD28" s="12"/>
      <c r="AE28" s="12"/>
      <c r="AF28" s="12"/>
      <c r="AG28" s="12"/>
      <c r="AH28" s="31"/>
      <c r="AI28" s="24"/>
      <c r="AJ28" s="11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36"/>
      <c r="BE28" s="11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36"/>
      <c r="BZ28" s="11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36"/>
      <c r="CU28" s="11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31"/>
      <c r="DP28" s="24"/>
      <c r="DQ28" s="11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36"/>
      <c r="EG28" s="11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36"/>
      <c r="EW28" s="11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36"/>
      <c r="FM28" s="11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31"/>
      <c r="GC28" s="3">
        <f t="shared" si="0"/>
        <v>0</v>
      </c>
      <c r="GD28" s="13"/>
    </row>
    <row r="29" spans="1:186" ht="43.5" customHeight="1" x14ac:dyDescent="0.2">
      <c r="A29" s="51"/>
      <c r="B29" s="45" t="s">
        <v>39</v>
      </c>
      <c r="C29" s="11" t="s">
        <v>142</v>
      </c>
      <c r="D29" s="12"/>
      <c r="E29" s="12" t="s">
        <v>142</v>
      </c>
      <c r="F29" s="12"/>
      <c r="G29" s="12" t="s">
        <v>142</v>
      </c>
      <c r="H29" s="12"/>
      <c r="I29" s="12" t="s">
        <v>142</v>
      </c>
      <c r="J29" s="36"/>
      <c r="K29" s="11" t="s">
        <v>142</v>
      </c>
      <c r="L29" s="12"/>
      <c r="M29" s="12" t="s">
        <v>142</v>
      </c>
      <c r="N29" s="12"/>
      <c r="O29" s="12" t="s">
        <v>142</v>
      </c>
      <c r="P29" s="12"/>
      <c r="Q29" s="12" t="s">
        <v>142</v>
      </c>
      <c r="R29" s="36"/>
      <c r="S29" s="11" t="s">
        <v>142</v>
      </c>
      <c r="T29" s="12"/>
      <c r="U29" s="12" t="s">
        <v>142</v>
      </c>
      <c r="V29" s="12"/>
      <c r="W29" s="12" t="s">
        <v>142</v>
      </c>
      <c r="X29" s="12"/>
      <c r="Y29" s="12" t="s">
        <v>142</v>
      </c>
      <c r="Z29" s="36"/>
      <c r="AA29" s="11" t="s">
        <v>142</v>
      </c>
      <c r="AB29" s="12"/>
      <c r="AC29" s="12" t="s">
        <v>142</v>
      </c>
      <c r="AD29" s="12"/>
      <c r="AE29" s="12" t="s">
        <v>142</v>
      </c>
      <c r="AF29" s="12"/>
      <c r="AG29" s="12" t="s">
        <v>142</v>
      </c>
      <c r="AH29" s="31"/>
      <c r="AI29" s="24"/>
      <c r="AJ29" s="11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36"/>
      <c r="BE29" s="11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36"/>
      <c r="BZ29" s="11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36"/>
      <c r="CU29" s="11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31"/>
      <c r="DP29" s="24"/>
      <c r="DQ29" s="11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36"/>
      <c r="EG29" s="11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36"/>
      <c r="EW29" s="11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36"/>
      <c r="FM29" s="11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31"/>
      <c r="GC29" s="3">
        <f t="shared" si="0"/>
        <v>16</v>
      </c>
      <c r="GD29" s="13"/>
    </row>
    <row r="30" spans="1:186" ht="66.75" customHeight="1" thickBot="1" x14ac:dyDescent="0.25">
      <c r="A30" s="52"/>
      <c r="B30" s="46" t="s">
        <v>40</v>
      </c>
      <c r="C30" s="14"/>
      <c r="D30" s="15"/>
      <c r="E30" s="15"/>
      <c r="F30" s="15"/>
      <c r="G30" s="15"/>
      <c r="H30" s="15"/>
      <c r="I30" s="15"/>
      <c r="J30" s="37"/>
      <c r="K30" s="14"/>
      <c r="L30" s="15"/>
      <c r="M30" s="15"/>
      <c r="N30" s="15"/>
      <c r="O30" s="15"/>
      <c r="P30" s="15"/>
      <c r="Q30" s="15"/>
      <c r="R30" s="37"/>
      <c r="S30" s="14"/>
      <c r="T30" s="15"/>
      <c r="U30" s="15"/>
      <c r="V30" s="15"/>
      <c r="W30" s="15"/>
      <c r="X30" s="15"/>
      <c r="Y30" s="15"/>
      <c r="Z30" s="37"/>
      <c r="AA30" s="14"/>
      <c r="AB30" s="15"/>
      <c r="AC30" s="15"/>
      <c r="AD30" s="15"/>
      <c r="AE30" s="15"/>
      <c r="AF30" s="15"/>
      <c r="AG30" s="15"/>
      <c r="AH30" s="32"/>
      <c r="AI30" s="24"/>
      <c r="AJ30" s="14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37"/>
      <c r="BE30" s="14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37"/>
      <c r="BZ30" s="14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37"/>
      <c r="CU30" s="14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32"/>
      <c r="DP30" s="24"/>
      <c r="DQ30" s="14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37"/>
      <c r="EG30" s="14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37"/>
      <c r="EW30" s="14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37"/>
      <c r="FM30" s="14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32"/>
      <c r="GC30" s="3">
        <f t="shared" si="0"/>
        <v>0</v>
      </c>
      <c r="GD30" s="47">
        <f>(COUNTIF(GC7:GC30, "0")*100)/COUNTA(GC7:GC30)</f>
        <v>37.5</v>
      </c>
    </row>
    <row r="31" spans="1:186" s="1" customFormat="1" ht="12" customHeight="1" thickBot="1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D31" s="25"/>
    </row>
    <row r="32" spans="1:186" ht="43.5" customHeight="1" x14ac:dyDescent="0.2">
      <c r="A32" s="55" t="s">
        <v>41</v>
      </c>
      <c r="B32" s="66"/>
      <c r="C32" s="8"/>
      <c r="D32" s="9"/>
      <c r="E32" s="9"/>
      <c r="F32" s="9"/>
      <c r="G32" s="9"/>
      <c r="H32" s="9"/>
      <c r="I32" s="9"/>
      <c r="J32" s="35"/>
      <c r="K32" s="8"/>
      <c r="L32" s="9"/>
      <c r="M32" s="9"/>
      <c r="N32" s="9"/>
      <c r="O32" s="9"/>
      <c r="P32" s="9"/>
      <c r="Q32" s="9"/>
      <c r="R32" s="35"/>
      <c r="S32" s="8"/>
      <c r="T32" s="9"/>
      <c r="U32" s="9"/>
      <c r="V32" s="9"/>
      <c r="W32" s="9"/>
      <c r="X32" s="9"/>
      <c r="Y32" s="9"/>
      <c r="Z32" s="35"/>
      <c r="AA32" s="8"/>
      <c r="AB32" s="9"/>
      <c r="AC32" s="9"/>
      <c r="AD32" s="9"/>
      <c r="AE32" s="9"/>
      <c r="AF32" s="9"/>
      <c r="AG32" s="9"/>
      <c r="AH32" s="30"/>
      <c r="AI32" s="24"/>
      <c r="AJ32" s="8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35"/>
      <c r="BE32" s="8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35"/>
      <c r="BZ32" s="8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35"/>
      <c r="CU32" s="8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30"/>
      <c r="DP32" s="24"/>
      <c r="DQ32" s="8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35"/>
      <c r="EG32" s="8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35"/>
      <c r="EW32" s="8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35"/>
      <c r="FM32" s="8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30"/>
      <c r="GD32" s="10"/>
    </row>
    <row r="33" spans="1:186" ht="43.5" customHeight="1" x14ac:dyDescent="0.2">
      <c r="A33" s="51" t="s">
        <v>42</v>
      </c>
      <c r="B33" s="45" t="s">
        <v>43</v>
      </c>
      <c r="C33" s="11"/>
      <c r="D33" s="12"/>
      <c r="E33" s="12"/>
      <c r="F33" s="12"/>
      <c r="G33" s="12"/>
      <c r="H33" s="12"/>
      <c r="I33" s="12"/>
      <c r="J33" s="36"/>
      <c r="K33" s="11"/>
      <c r="L33" s="12"/>
      <c r="M33" s="12"/>
      <c r="N33" s="12"/>
      <c r="O33" s="12"/>
      <c r="P33" s="12"/>
      <c r="Q33" s="12"/>
      <c r="R33" s="36"/>
      <c r="S33" s="11"/>
      <c r="T33" s="12"/>
      <c r="U33" s="12"/>
      <c r="V33" s="12"/>
      <c r="W33" s="12"/>
      <c r="X33" s="12"/>
      <c r="Y33" s="12"/>
      <c r="Z33" s="36"/>
      <c r="AA33" s="11"/>
      <c r="AB33" s="12"/>
      <c r="AC33" s="12"/>
      <c r="AD33" s="12"/>
      <c r="AE33" s="12"/>
      <c r="AF33" s="12"/>
      <c r="AG33" s="12"/>
      <c r="AH33" s="31"/>
      <c r="AI33" s="24"/>
      <c r="AJ33" s="11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36"/>
      <c r="BE33" s="11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36"/>
      <c r="BZ33" s="11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36"/>
      <c r="CU33" s="11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31"/>
      <c r="DP33" s="24"/>
      <c r="DQ33" s="11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36"/>
      <c r="EG33" s="11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36"/>
      <c r="EW33" s="11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36"/>
      <c r="FM33" s="11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31"/>
      <c r="GC33" s="3">
        <f t="shared" ref="GC33:GC55" si="1">COUNTIF(C33:GB33,"учтена")</f>
        <v>0</v>
      </c>
      <c r="GD33" s="13"/>
    </row>
    <row r="34" spans="1:186" ht="43.5" customHeight="1" x14ac:dyDescent="0.2">
      <c r="A34" s="51"/>
      <c r="B34" s="45" t="s">
        <v>44</v>
      </c>
      <c r="C34" s="11"/>
      <c r="D34" s="12"/>
      <c r="E34" s="12"/>
      <c r="F34" s="12"/>
      <c r="G34" s="12"/>
      <c r="H34" s="12"/>
      <c r="I34" s="12"/>
      <c r="J34" s="36"/>
      <c r="K34" s="11"/>
      <c r="L34" s="12"/>
      <c r="M34" s="12"/>
      <c r="N34" s="12"/>
      <c r="O34" s="12"/>
      <c r="P34" s="12"/>
      <c r="Q34" s="12"/>
      <c r="R34" s="36"/>
      <c r="S34" s="11"/>
      <c r="T34" s="12"/>
      <c r="U34" s="12"/>
      <c r="V34" s="12"/>
      <c r="W34" s="12"/>
      <c r="X34" s="12"/>
      <c r="Y34" s="12"/>
      <c r="Z34" s="36"/>
      <c r="AA34" s="11"/>
      <c r="AB34" s="12"/>
      <c r="AC34" s="12"/>
      <c r="AD34" s="12"/>
      <c r="AE34" s="12"/>
      <c r="AF34" s="12"/>
      <c r="AG34" s="12"/>
      <c r="AH34" s="31"/>
      <c r="AI34" s="24"/>
      <c r="AJ34" s="11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36"/>
      <c r="BE34" s="11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36"/>
      <c r="BZ34" s="11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36"/>
      <c r="CU34" s="11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31"/>
      <c r="DP34" s="24"/>
      <c r="DQ34" s="11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36"/>
      <c r="EG34" s="11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36"/>
      <c r="EW34" s="11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36"/>
      <c r="FM34" s="11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31"/>
      <c r="GC34" s="3">
        <f t="shared" si="1"/>
        <v>0</v>
      </c>
      <c r="GD34" s="13"/>
    </row>
    <row r="35" spans="1:186" ht="43.5" customHeight="1" x14ac:dyDescent="0.2">
      <c r="A35" s="51"/>
      <c r="B35" s="45" t="s">
        <v>45</v>
      </c>
      <c r="C35" s="11"/>
      <c r="D35" s="12"/>
      <c r="E35" s="12"/>
      <c r="F35" s="12"/>
      <c r="G35" s="12"/>
      <c r="H35" s="12"/>
      <c r="I35" s="12"/>
      <c r="J35" s="36"/>
      <c r="K35" s="11"/>
      <c r="L35" s="12"/>
      <c r="M35" s="12"/>
      <c r="N35" s="12"/>
      <c r="O35" s="12"/>
      <c r="P35" s="12"/>
      <c r="Q35" s="12"/>
      <c r="R35" s="36"/>
      <c r="S35" s="11"/>
      <c r="T35" s="12"/>
      <c r="U35" s="12"/>
      <c r="V35" s="12"/>
      <c r="W35" s="12"/>
      <c r="X35" s="12"/>
      <c r="Y35" s="12"/>
      <c r="Z35" s="36"/>
      <c r="AA35" s="11"/>
      <c r="AB35" s="12"/>
      <c r="AC35" s="12"/>
      <c r="AD35" s="12"/>
      <c r="AE35" s="12"/>
      <c r="AF35" s="12"/>
      <c r="AG35" s="12"/>
      <c r="AH35" s="31"/>
      <c r="AI35" s="24"/>
      <c r="AJ35" s="11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36"/>
      <c r="BE35" s="11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36"/>
      <c r="BZ35" s="11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36"/>
      <c r="CU35" s="11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31"/>
      <c r="DP35" s="24"/>
      <c r="DQ35" s="11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36"/>
      <c r="EG35" s="11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36"/>
      <c r="EW35" s="11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36"/>
      <c r="FM35" s="11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31"/>
      <c r="GC35" s="3">
        <f t="shared" si="1"/>
        <v>0</v>
      </c>
      <c r="GD35" s="13"/>
    </row>
    <row r="36" spans="1:186" ht="43.5" customHeight="1" x14ac:dyDescent="0.2">
      <c r="A36" s="51"/>
      <c r="B36" s="45" t="s">
        <v>46</v>
      </c>
      <c r="C36" s="11"/>
      <c r="D36" s="12"/>
      <c r="E36" s="12"/>
      <c r="F36" s="12"/>
      <c r="G36" s="12"/>
      <c r="H36" s="12"/>
      <c r="I36" s="12"/>
      <c r="J36" s="36"/>
      <c r="K36" s="11"/>
      <c r="L36" s="12"/>
      <c r="M36" s="12"/>
      <c r="N36" s="12"/>
      <c r="O36" s="12"/>
      <c r="P36" s="12"/>
      <c r="Q36" s="12"/>
      <c r="R36" s="36"/>
      <c r="S36" s="11"/>
      <c r="T36" s="12"/>
      <c r="U36" s="12"/>
      <c r="V36" s="12"/>
      <c r="W36" s="12"/>
      <c r="X36" s="12"/>
      <c r="Y36" s="12"/>
      <c r="Z36" s="36"/>
      <c r="AA36" s="11"/>
      <c r="AB36" s="12"/>
      <c r="AC36" s="12"/>
      <c r="AD36" s="12"/>
      <c r="AE36" s="12"/>
      <c r="AF36" s="12"/>
      <c r="AG36" s="12"/>
      <c r="AH36" s="31"/>
      <c r="AI36" s="24"/>
      <c r="AJ36" s="11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36"/>
      <c r="BE36" s="11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36"/>
      <c r="BZ36" s="11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36"/>
      <c r="CU36" s="11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31"/>
      <c r="DP36" s="24"/>
      <c r="DQ36" s="11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36"/>
      <c r="EG36" s="11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36"/>
      <c r="EW36" s="11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36"/>
      <c r="FM36" s="11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31"/>
      <c r="GC36" s="3">
        <f t="shared" si="1"/>
        <v>0</v>
      </c>
      <c r="GD36" s="13"/>
    </row>
    <row r="37" spans="1:186" ht="43.5" customHeight="1" x14ac:dyDescent="0.2">
      <c r="A37" s="51" t="s">
        <v>47</v>
      </c>
      <c r="B37" s="45" t="s">
        <v>48</v>
      </c>
      <c r="C37" s="11"/>
      <c r="D37" s="12"/>
      <c r="E37" s="12"/>
      <c r="F37" s="12"/>
      <c r="G37" s="12"/>
      <c r="H37" s="12"/>
      <c r="I37" s="12"/>
      <c r="J37" s="36"/>
      <c r="K37" s="11"/>
      <c r="L37" s="12"/>
      <c r="M37" s="12"/>
      <c r="N37" s="12"/>
      <c r="O37" s="12"/>
      <c r="P37" s="12"/>
      <c r="Q37" s="12"/>
      <c r="R37" s="36"/>
      <c r="S37" s="11"/>
      <c r="T37" s="12"/>
      <c r="U37" s="12"/>
      <c r="V37" s="12"/>
      <c r="W37" s="12"/>
      <c r="X37" s="12"/>
      <c r="Y37" s="12"/>
      <c r="Z37" s="36"/>
      <c r="AA37" s="11"/>
      <c r="AB37" s="12"/>
      <c r="AC37" s="12"/>
      <c r="AD37" s="12"/>
      <c r="AE37" s="12"/>
      <c r="AF37" s="12"/>
      <c r="AG37" s="12"/>
      <c r="AH37" s="31"/>
      <c r="AI37" s="24"/>
      <c r="AJ37" s="11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36"/>
      <c r="BE37" s="11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36"/>
      <c r="BZ37" s="11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36"/>
      <c r="CU37" s="11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31"/>
      <c r="DP37" s="24"/>
      <c r="DQ37" s="11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36"/>
      <c r="EG37" s="11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36"/>
      <c r="EW37" s="11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36"/>
      <c r="FM37" s="11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31"/>
      <c r="GC37" s="3">
        <f t="shared" si="1"/>
        <v>0</v>
      </c>
      <c r="GD37" s="13"/>
    </row>
    <row r="38" spans="1:186" ht="43.5" customHeight="1" x14ac:dyDescent="0.2">
      <c r="A38" s="51"/>
      <c r="B38" s="45" t="s">
        <v>49</v>
      </c>
      <c r="C38" s="11"/>
      <c r="D38" s="12"/>
      <c r="E38" s="12"/>
      <c r="F38" s="12"/>
      <c r="G38" s="12"/>
      <c r="H38" s="12"/>
      <c r="I38" s="12"/>
      <c r="J38" s="36"/>
      <c r="K38" s="11"/>
      <c r="L38" s="12"/>
      <c r="M38" s="12"/>
      <c r="N38" s="12"/>
      <c r="O38" s="12"/>
      <c r="P38" s="12"/>
      <c r="Q38" s="12"/>
      <c r="R38" s="36"/>
      <c r="S38" s="11"/>
      <c r="T38" s="12"/>
      <c r="U38" s="12"/>
      <c r="V38" s="12"/>
      <c r="W38" s="12"/>
      <c r="X38" s="12"/>
      <c r="Y38" s="12"/>
      <c r="Z38" s="36"/>
      <c r="AA38" s="11"/>
      <c r="AB38" s="12"/>
      <c r="AC38" s="12"/>
      <c r="AD38" s="12"/>
      <c r="AE38" s="12"/>
      <c r="AF38" s="12"/>
      <c r="AG38" s="12"/>
      <c r="AH38" s="31"/>
      <c r="AI38" s="24"/>
      <c r="AJ38" s="11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36"/>
      <c r="BE38" s="11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36"/>
      <c r="BZ38" s="11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36"/>
      <c r="CU38" s="11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31"/>
      <c r="DP38" s="24"/>
      <c r="DQ38" s="11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36"/>
      <c r="EG38" s="11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36"/>
      <c r="EW38" s="11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36"/>
      <c r="FM38" s="11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31"/>
      <c r="GC38" s="3">
        <f t="shared" si="1"/>
        <v>0</v>
      </c>
      <c r="GD38" s="13"/>
    </row>
    <row r="39" spans="1:186" ht="43.5" customHeight="1" x14ac:dyDescent="0.2">
      <c r="A39" s="51"/>
      <c r="B39" s="45" t="s">
        <v>50</v>
      </c>
      <c r="C39" s="11"/>
      <c r="D39" s="12"/>
      <c r="E39" s="12"/>
      <c r="F39" s="12"/>
      <c r="G39" s="12"/>
      <c r="H39" s="12"/>
      <c r="I39" s="12"/>
      <c r="J39" s="36"/>
      <c r="K39" s="11"/>
      <c r="L39" s="12"/>
      <c r="M39" s="12"/>
      <c r="N39" s="12"/>
      <c r="O39" s="12"/>
      <c r="P39" s="12"/>
      <c r="Q39" s="12"/>
      <c r="R39" s="36"/>
      <c r="S39" s="11"/>
      <c r="T39" s="12"/>
      <c r="U39" s="12"/>
      <c r="V39" s="12"/>
      <c r="W39" s="12"/>
      <c r="X39" s="12"/>
      <c r="Y39" s="12"/>
      <c r="Z39" s="36"/>
      <c r="AA39" s="11"/>
      <c r="AB39" s="12"/>
      <c r="AC39" s="12"/>
      <c r="AD39" s="12"/>
      <c r="AE39" s="12"/>
      <c r="AF39" s="12"/>
      <c r="AG39" s="12"/>
      <c r="AH39" s="31"/>
      <c r="AI39" s="24"/>
      <c r="AJ39" s="11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36"/>
      <c r="BE39" s="11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36"/>
      <c r="BZ39" s="11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36"/>
      <c r="CU39" s="11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31"/>
      <c r="DP39" s="24"/>
      <c r="DQ39" s="11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36"/>
      <c r="EG39" s="11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36"/>
      <c r="EW39" s="11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36"/>
      <c r="FM39" s="11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31"/>
      <c r="GC39" s="3">
        <f t="shared" si="1"/>
        <v>0</v>
      </c>
      <c r="GD39" s="13"/>
    </row>
    <row r="40" spans="1:186" ht="57.75" customHeight="1" x14ac:dyDescent="0.2">
      <c r="A40" s="51"/>
      <c r="B40" s="45" t="s">
        <v>51</v>
      </c>
      <c r="C40" s="11"/>
      <c r="D40" s="12"/>
      <c r="E40" s="12"/>
      <c r="F40" s="12"/>
      <c r="G40" s="12"/>
      <c r="H40" s="12"/>
      <c r="I40" s="12"/>
      <c r="J40" s="36"/>
      <c r="K40" s="11"/>
      <c r="L40" s="12"/>
      <c r="M40" s="12"/>
      <c r="N40" s="12"/>
      <c r="O40" s="12"/>
      <c r="P40" s="12"/>
      <c r="Q40" s="12"/>
      <c r="R40" s="36"/>
      <c r="S40" s="11"/>
      <c r="T40" s="12"/>
      <c r="U40" s="12"/>
      <c r="V40" s="12"/>
      <c r="W40" s="12"/>
      <c r="X40" s="12"/>
      <c r="Y40" s="12"/>
      <c r="Z40" s="36"/>
      <c r="AA40" s="11"/>
      <c r="AB40" s="12"/>
      <c r="AC40" s="12"/>
      <c r="AD40" s="12"/>
      <c r="AE40" s="12"/>
      <c r="AF40" s="12"/>
      <c r="AG40" s="12"/>
      <c r="AH40" s="31"/>
      <c r="AI40" s="24"/>
      <c r="AJ40" s="11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36"/>
      <c r="BE40" s="11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36"/>
      <c r="BZ40" s="11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36"/>
      <c r="CU40" s="11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31"/>
      <c r="DP40" s="24"/>
      <c r="DQ40" s="11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36"/>
      <c r="EG40" s="11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36"/>
      <c r="EW40" s="11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36"/>
      <c r="FM40" s="11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31"/>
      <c r="GC40" s="3">
        <f t="shared" si="1"/>
        <v>0</v>
      </c>
      <c r="GD40" s="13"/>
    </row>
    <row r="41" spans="1:186" ht="49.5" customHeight="1" x14ac:dyDescent="0.2">
      <c r="A41" s="51" t="s">
        <v>52</v>
      </c>
      <c r="B41" s="45" t="s">
        <v>53</v>
      </c>
      <c r="C41" s="11"/>
      <c r="D41" s="12"/>
      <c r="E41" s="12"/>
      <c r="F41" s="12"/>
      <c r="G41" s="12"/>
      <c r="H41" s="12"/>
      <c r="I41" s="12"/>
      <c r="J41" s="36"/>
      <c r="K41" s="11"/>
      <c r="L41" s="12"/>
      <c r="M41" s="12"/>
      <c r="N41" s="12"/>
      <c r="O41" s="12"/>
      <c r="P41" s="12"/>
      <c r="Q41" s="12"/>
      <c r="R41" s="36"/>
      <c r="S41" s="11"/>
      <c r="T41" s="12"/>
      <c r="U41" s="12"/>
      <c r="V41" s="12"/>
      <c r="W41" s="12"/>
      <c r="X41" s="12"/>
      <c r="Y41" s="12"/>
      <c r="Z41" s="36"/>
      <c r="AA41" s="11"/>
      <c r="AB41" s="12"/>
      <c r="AC41" s="12"/>
      <c r="AD41" s="12"/>
      <c r="AE41" s="12"/>
      <c r="AF41" s="12"/>
      <c r="AG41" s="12"/>
      <c r="AH41" s="31"/>
      <c r="AI41" s="24"/>
      <c r="AJ41" s="11" t="s">
        <v>142</v>
      </c>
      <c r="AK41" s="12"/>
      <c r="AL41" s="12"/>
      <c r="AM41" s="12"/>
      <c r="AN41" s="12"/>
      <c r="AO41" s="12"/>
      <c r="AP41" s="12" t="s">
        <v>142</v>
      </c>
      <c r="AQ41" s="12"/>
      <c r="AR41" s="12"/>
      <c r="AS41" s="12"/>
      <c r="AT41" s="12"/>
      <c r="AU41" s="12"/>
      <c r="AV41" s="12" t="s">
        <v>142</v>
      </c>
      <c r="AW41" s="12"/>
      <c r="AX41" s="12"/>
      <c r="AY41" s="12"/>
      <c r="AZ41" s="12"/>
      <c r="BA41" s="12"/>
      <c r="BB41" s="12" t="s">
        <v>142</v>
      </c>
      <c r="BC41" s="12"/>
      <c r="BD41" s="36"/>
      <c r="BE41" s="11" t="s">
        <v>142</v>
      </c>
      <c r="BF41" s="12"/>
      <c r="BG41" s="12"/>
      <c r="BH41" s="12"/>
      <c r="BI41" s="12"/>
      <c r="BJ41" s="12"/>
      <c r="BK41" s="12" t="s">
        <v>142</v>
      </c>
      <c r="BL41" s="12"/>
      <c r="BM41" s="12"/>
      <c r="BN41" s="12"/>
      <c r="BO41" s="12"/>
      <c r="BP41" s="12"/>
      <c r="BQ41" s="12" t="s">
        <v>142</v>
      </c>
      <c r="BR41" s="12"/>
      <c r="BS41" s="12"/>
      <c r="BT41" s="12"/>
      <c r="BU41" s="12"/>
      <c r="BV41" s="12"/>
      <c r="BW41" s="12" t="s">
        <v>142</v>
      </c>
      <c r="BX41" s="12"/>
      <c r="BY41" s="36"/>
      <c r="BZ41" s="11" t="s">
        <v>142</v>
      </c>
      <c r="CA41" s="12"/>
      <c r="CB41" s="12"/>
      <c r="CC41" s="12"/>
      <c r="CD41" s="12"/>
      <c r="CE41" s="12"/>
      <c r="CF41" s="12" t="s">
        <v>142</v>
      </c>
      <c r="CG41" s="12"/>
      <c r="CH41" s="12"/>
      <c r="CI41" s="12"/>
      <c r="CJ41" s="12"/>
      <c r="CK41" s="12"/>
      <c r="CL41" s="12" t="s">
        <v>142</v>
      </c>
      <c r="CM41" s="12"/>
      <c r="CN41" s="12"/>
      <c r="CO41" s="12"/>
      <c r="CP41" s="12"/>
      <c r="CQ41" s="12"/>
      <c r="CR41" s="12" t="s">
        <v>142</v>
      </c>
      <c r="CS41" s="12"/>
      <c r="CT41" s="36"/>
      <c r="CU41" s="11" t="s">
        <v>142</v>
      </c>
      <c r="CV41" s="12"/>
      <c r="CW41" s="12"/>
      <c r="CX41" s="12"/>
      <c r="CY41" s="12"/>
      <c r="CZ41" s="12"/>
      <c r="DA41" s="12" t="s">
        <v>142</v>
      </c>
      <c r="DB41" s="12"/>
      <c r="DC41" s="12"/>
      <c r="DD41" s="12"/>
      <c r="DE41" s="12"/>
      <c r="DF41" s="12"/>
      <c r="DG41" s="12" t="s">
        <v>142</v>
      </c>
      <c r="DH41" s="12"/>
      <c r="DI41" s="12"/>
      <c r="DJ41" s="12"/>
      <c r="DK41" s="12"/>
      <c r="DL41" s="12"/>
      <c r="DM41" s="12" t="s">
        <v>142</v>
      </c>
      <c r="DN41" s="12"/>
      <c r="DO41" s="31"/>
      <c r="DP41" s="24"/>
      <c r="DQ41" s="11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36"/>
      <c r="EG41" s="11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36"/>
      <c r="EW41" s="11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36"/>
      <c r="FM41" s="11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31"/>
      <c r="GC41" s="3">
        <f t="shared" si="1"/>
        <v>16</v>
      </c>
      <c r="GD41" s="13"/>
    </row>
    <row r="42" spans="1:186" ht="67.5" customHeight="1" x14ac:dyDescent="0.2">
      <c r="A42" s="51"/>
      <c r="B42" s="45" t="s">
        <v>54</v>
      </c>
      <c r="C42" s="11"/>
      <c r="D42" s="12"/>
      <c r="E42" s="12"/>
      <c r="F42" s="12"/>
      <c r="G42" s="12"/>
      <c r="H42" s="12"/>
      <c r="I42" s="12"/>
      <c r="J42" s="36"/>
      <c r="K42" s="11"/>
      <c r="L42" s="12"/>
      <c r="M42" s="12"/>
      <c r="N42" s="12"/>
      <c r="O42" s="12"/>
      <c r="P42" s="12"/>
      <c r="Q42" s="12"/>
      <c r="R42" s="36"/>
      <c r="S42" s="11"/>
      <c r="T42" s="12"/>
      <c r="U42" s="12"/>
      <c r="V42" s="12"/>
      <c r="W42" s="12"/>
      <c r="X42" s="12"/>
      <c r="Y42" s="12"/>
      <c r="Z42" s="36"/>
      <c r="AA42" s="11"/>
      <c r="AB42" s="12"/>
      <c r="AC42" s="12"/>
      <c r="AD42" s="12"/>
      <c r="AE42" s="12"/>
      <c r="AF42" s="12"/>
      <c r="AG42" s="12"/>
      <c r="AH42" s="31"/>
      <c r="AI42" s="24"/>
      <c r="AJ42" s="11" t="s">
        <v>142</v>
      </c>
      <c r="AK42" s="12"/>
      <c r="AL42" s="12"/>
      <c r="AM42" s="12"/>
      <c r="AN42" s="12"/>
      <c r="AO42" s="12"/>
      <c r="AP42" s="12" t="s">
        <v>142</v>
      </c>
      <c r="AQ42" s="12"/>
      <c r="AR42" s="12"/>
      <c r="AS42" s="12"/>
      <c r="AT42" s="12"/>
      <c r="AU42" s="12"/>
      <c r="AV42" s="12" t="s">
        <v>142</v>
      </c>
      <c r="AW42" s="12"/>
      <c r="AX42" s="12"/>
      <c r="AY42" s="12"/>
      <c r="AZ42" s="12"/>
      <c r="BA42" s="12"/>
      <c r="BB42" s="12" t="s">
        <v>142</v>
      </c>
      <c r="BC42" s="12"/>
      <c r="BD42" s="36"/>
      <c r="BE42" s="11" t="s">
        <v>142</v>
      </c>
      <c r="BF42" s="12"/>
      <c r="BG42" s="12"/>
      <c r="BH42" s="12"/>
      <c r="BI42" s="12"/>
      <c r="BJ42" s="12"/>
      <c r="BK42" s="12" t="s">
        <v>142</v>
      </c>
      <c r="BL42" s="12"/>
      <c r="BM42" s="12"/>
      <c r="BN42" s="12"/>
      <c r="BO42" s="12"/>
      <c r="BP42" s="12"/>
      <c r="BQ42" s="12" t="s">
        <v>142</v>
      </c>
      <c r="BR42" s="12"/>
      <c r="BS42" s="12"/>
      <c r="BT42" s="12"/>
      <c r="BU42" s="12"/>
      <c r="BV42" s="12"/>
      <c r="BW42" s="12" t="s">
        <v>142</v>
      </c>
      <c r="BX42" s="12"/>
      <c r="BY42" s="36"/>
      <c r="BZ42" s="11" t="s">
        <v>142</v>
      </c>
      <c r="CA42" s="12"/>
      <c r="CB42" s="12"/>
      <c r="CC42" s="12"/>
      <c r="CD42" s="12"/>
      <c r="CE42" s="12"/>
      <c r="CF42" s="12" t="s">
        <v>142</v>
      </c>
      <c r="CG42" s="12"/>
      <c r="CH42" s="12"/>
      <c r="CI42" s="12"/>
      <c r="CJ42" s="12"/>
      <c r="CK42" s="12"/>
      <c r="CL42" s="12" t="s">
        <v>142</v>
      </c>
      <c r="CM42" s="12"/>
      <c r="CN42" s="12"/>
      <c r="CO42" s="12"/>
      <c r="CP42" s="12"/>
      <c r="CQ42" s="12"/>
      <c r="CR42" s="12" t="s">
        <v>142</v>
      </c>
      <c r="CS42" s="12"/>
      <c r="CT42" s="36"/>
      <c r="CU42" s="11" t="s">
        <v>142</v>
      </c>
      <c r="CV42" s="12"/>
      <c r="CW42" s="12"/>
      <c r="CX42" s="12"/>
      <c r="CY42" s="12"/>
      <c r="CZ42" s="12"/>
      <c r="DA42" s="12" t="s">
        <v>142</v>
      </c>
      <c r="DB42" s="12"/>
      <c r="DC42" s="12"/>
      <c r="DD42" s="12"/>
      <c r="DE42" s="12"/>
      <c r="DF42" s="12"/>
      <c r="DG42" s="12" t="s">
        <v>142</v>
      </c>
      <c r="DH42" s="12"/>
      <c r="DI42" s="12"/>
      <c r="DJ42" s="12"/>
      <c r="DK42" s="12"/>
      <c r="DL42" s="12"/>
      <c r="DM42" s="12" t="s">
        <v>142</v>
      </c>
      <c r="DN42" s="12"/>
      <c r="DO42" s="31"/>
      <c r="DP42" s="24"/>
      <c r="DQ42" s="11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36"/>
      <c r="EG42" s="11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36"/>
      <c r="EW42" s="11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36"/>
      <c r="FM42" s="11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31"/>
      <c r="GC42" s="3">
        <f t="shared" si="1"/>
        <v>16</v>
      </c>
      <c r="GD42" s="13"/>
    </row>
    <row r="43" spans="1:186" ht="74.25" customHeight="1" x14ac:dyDescent="0.2">
      <c r="A43" s="51"/>
      <c r="B43" s="45" t="s">
        <v>55</v>
      </c>
      <c r="C43" s="11" t="s">
        <v>142</v>
      </c>
      <c r="D43" s="12" t="s">
        <v>142</v>
      </c>
      <c r="E43" s="12"/>
      <c r="F43" s="12"/>
      <c r="G43" s="12" t="s">
        <v>142</v>
      </c>
      <c r="H43" s="12" t="s">
        <v>142</v>
      </c>
      <c r="I43" s="12"/>
      <c r="J43" s="36"/>
      <c r="K43" s="11" t="s">
        <v>142</v>
      </c>
      <c r="L43" s="12" t="s">
        <v>142</v>
      </c>
      <c r="M43" s="12"/>
      <c r="N43" s="12"/>
      <c r="O43" s="12" t="s">
        <v>142</v>
      </c>
      <c r="P43" s="12" t="s">
        <v>142</v>
      </c>
      <c r="Q43" s="12"/>
      <c r="R43" s="36"/>
      <c r="S43" s="11" t="s">
        <v>142</v>
      </c>
      <c r="T43" s="12" t="s">
        <v>142</v>
      </c>
      <c r="U43" s="12"/>
      <c r="V43" s="12"/>
      <c r="W43" s="12" t="s">
        <v>142</v>
      </c>
      <c r="X43" s="12" t="s">
        <v>142</v>
      </c>
      <c r="Y43" s="12"/>
      <c r="Z43" s="36"/>
      <c r="AA43" s="11" t="s">
        <v>142</v>
      </c>
      <c r="AB43" s="12" t="s">
        <v>142</v>
      </c>
      <c r="AC43" s="12"/>
      <c r="AD43" s="12"/>
      <c r="AE43" s="12" t="s">
        <v>142</v>
      </c>
      <c r="AF43" s="12" t="s">
        <v>142</v>
      </c>
      <c r="AG43" s="12"/>
      <c r="AH43" s="31"/>
      <c r="AI43" s="24"/>
      <c r="AJ43" s="11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36"/>
      <c r="BE43" s="11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36"/>
      <c r="BZ43" s="11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36"/>
      <c r="CU43" s="11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31"/>
      <c r="DP43" s="24"/>
      <c r="DQ43" s="11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36"/>
      <c r="EG43" s="11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36"/>
      <c r="EW43" s="11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36"/>
      <c r="FM43" s="11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31"/>
      <c r="GC43" s="3">
        <f t="shared" si="1"/>
        <v>16</v>
      </c>
      <c r="GD43" s="13"/>
    </row>
    <row r="44" spans="1:186" ht="54.75" customHeight="1" x14ac:dyDescent="0.2">
      <c r="A44" s="51"/>
      <c r="B44" s="45" t="s">
        <v>56</v>
      </c>
      <c r="C44" s="11" t="s">
        <v>142</v>
      </c>
      <c r="D44" s="12" t="s">
        <v>142</v>
      </c>
      <c r="E44" s="12"/>
      <c r="F44" s="12"/>
      <c r="G44" s="12" t="s">
        <v>142</v>
      </c>
      <c r="H44" s="12" t="s">
        <v>142</v>
      </c>
      <c r="I44" s="12"/>
      <c r="J44" s="36"/>
      <c r="K44" s="11" t="s">
        <v>142</v>
      </c>
      <c r="L44" s="12" t="s">
        <v>142</v>
      </c>
      <c r="M44" s="12"/>
      <c r="N44" s="12"/>
      <c r="O44" s="12" t="s">
        <v>142</v>
      </c>
      <c r="P44" s="12" t="s">
        <v>142</v>
      </c>
      <c r="Q44" s="12"/>
      <c r="R44" s="36"/>
      <c r="S44" s="11" t="s">
        <v>142</v>
      </c>
      <c r="T44" s="12" t="s">
        <v>142</v>
      </c>
      <c r="U44" s="12"/>
      <c r="V44" s="12"/>
      <c r="W44" s="12" t="s">
        <v>142</v>
      </c>
      <c r="X44" s="12" t="s">
        <v>142</v>
      </c>
      <c r="Y44" s="12"/>
      <c r="Z44" s="36"/>
      <c r="AA44" s="11" t="s">
        <v>142</v>
      </c>
      <c r="AB44" s="12" t="s">
        <v>142</v>
      </c>
      <c r="AC44" s="12"/>
      <c r="AD44" s="12"/>
      <c r="AE44" s="12" t="s">
        <v>142</v>
      </c>
      <c r="AF44" s="12" t="s">
        <v>142</v>
      </c>
      <c r="AG44" s="12"/>
      <c r="AH44" s="31"/>
      <c r="AI44" s="24"/>
      <c r="AJ44" s="11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36"/>
      <c r="BE44" s="11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36"/>
      <c r="BZ44" s="11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36"/>
      <c r="CU44" s="11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31"/>
      <c r="DP44" s="24"/>
      <c r="DQ44" s="11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36"/>
      <c r="EG44" s="11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36"/>
      <c r="EW44" s="11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36"/>
      <c r="FM44" s="11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31"/>
      <c r="GC44" s="3">
        <f t="shared" si="1"/>
        <v>16</v>
      </c>
      <c r="GD44" s="13"/>
    </row>
    <row r="45" spans="1:186" ht="54" customHeight="1" x14ac:dyDescent="0.2">
      <c r="A45" s="51"/>
      <c r="B45" s="45" t="s">
        <v>57</v>
      </c>
      <c r="C45" s="11"/>
      <c r="D45" s="12"/>
      <c r="E45" s="12"/>
      <c r="F45" s="12"/>
      <c r="G45" s="12"/>
      <c r="H45" s="12"/>
      <c r="I45" s="12"/>
      <c r="J45" s="36"/>
      <c r="K45" s="11"/>
      <c r="L45" s="12"/>
      <c r="M45" s="12"/>
      <c r="N45" s="12"/>
      <c r="O45" s="12"/>
      <c r="P45" s="12"/>
      <c r="Q45" s="12"/>
      <c r="R45" s="36"/>
      <c r="S45" s="11"/>
      <c r="T45" s="12"/>
      <c r="U45" s="12"/>
      <c r="V45" s="12"/>
      <c r="W45" s="12"/>
      <c r="X45" s="12"/>
      <c r="Y45" s="12"/>
      <c r="Z45" s="36"/>
      <c r="AA45" s="11"/>
      <c r="AB45" s="12"/>
      <c r="AC45" s="12"/>
      <c r="AD45" s="12"/>
      <c r="AE45" s="12"/>
      <c r="AF45" s="12"/>
      <c r="AG45" s="12"/>
      <c r="AH45" s="31"/>
      <c r="AI45" s="24"/>
      <c r="AJ45" s="11"/>
      <c r="AK45" s="12" t="s">
        <v>142</v>
      </c>
      <c r="AL45" s="12" t="s">
        <v>142</v>
      </c>
      <c r="AM45" s="12"/>
      <c r="AN45" s="12"/>
      <c r="AO45" s="12"/>
      <c r="AP45" s="12"/>
      <c r="AQ45" s="12" t="s">
        <v>142</v>
      </c>
      <c r="AR45" s="12" t="s">
        <v>142</v>
      </c>
      <c r="AS45" s="12"/>
      <c r="AT45" s="12"/>
      <c r="AU45" s="12"/>
      <c r="AV45" s="12"/>
      <c r="AW45" s="12" t="s">
        <v>142</v>
      </c>
      <c r="AX45" s="12" t="s">
        <v>142</v>
      </c>
      <c r="AY45" s="12"/>
      <c r="AZ45" s="12"/>
      <c r="BA45" s="12"/>
      <c r="BB45" s="12"/>
      <c r="BC45" s="12" t="s">
        <v>142</v>
      </c>
      <c r="BD45" s="36" t="s">
        <v>142</v>
      </c>
      <c r="BE45" s="11"/>
      <c r="BF45" s="12" t="s">
        <v>142</v>
      </c>
      <c r="BG45" s="12" t="s">
        <v>142</v>
      </c>
      <c r="BH45" s="12"/>
      <c r="BI45" s="12"/>
      <c r="BJ45" s="12"/>
      <c r="BK45" s="12"/>
      <c r="BL45" s="12" t="s">
        <v>142</v>
      </c>
      <c r="BM45" s="12" t="s">
        <v>142</v>
      </c>
      <c r="BN45" s="12"/>
      <c r="BO45" s="12"/>
      <c r="BP45" s="12"/>
      <c r="BQ45" s="12"/>
      <c r="BR45" s="12" t="s">
        <v>142</v>
      </c>
      <c r="BS45" s="12" t="s">
        <v>142</v>
      </c>
      <c r="BT45" s="12"/>
      <c r="BU45" s="12"/>
      <c r="BV45" s="12"/>
      <c r="BW45" s="12"/>
      <c r="BX45" s="12" t="s">
        <v>142</v>
      </c>
      <c r="BY45" s="36" t="s">
        <v>142</v>
      </c>
      <c r="BZ45" s="11"/>
      <c r="CA45" s="12" t="s">
        <v>142</v>
      </c>
      <c r="CB45" s="12" t="s">
        <v>142</v>
      </c>
      <c r="CC45" s="12"/>
      <c r="CD45" s="12"/>
      <c r="CE45" s="12"/>
      <c r="CF45" s="12"/>
      <c r="CG45" s="12" t="s">
        <v>142</v>
      </c>
      <c r="CH45" s="12" t="s">
        <v>142</v>
      </c>
      <c r="CI45" s="12"/>
      <c r="CJ45" s="12"/>
      <c r="CK45" s="12"/>
      <c r="CL45" s="12"/>
      <c r="CM45" s="12" t="s">
        <v>142</v>
      </c>
      <c r="CN45" s="12" t="s">
        <v>142</v>
      </c>
      <c r="CO45" s="12"/>
      <c r="CP45" s="12"/>
      <c r="CQ45" s="12"/>
      <c r="CR45" s="12"/>
      <c r="CS45" s="12" t="s">
        <v>142</v>
      </c>
      <c r="CT45" s="36" t="s">
        <v>142</v>
      </c>
      <c r="CU45" s="11"/>
      <c r="CV45" s="12" t="s">
        <v>142</v>
      </c>
      <c r="CW45" s="12" t="s">
        <v>142</v>
      </c>
      <c r="CX45" s="12"/>
      <c r="CY45" s="12"/>
      <c r="CZ45" s="12"/>
      <c r="DA45" s="12"/>
      <c r="DB45" s="12" t="s">
        <v>142</v>
      </c>
      <c r="DC45" s="12" t="s">
        <v>142</v>
      </c>
      <c r="DD45" s="12"/>
      <c r="DE45" s="12"/>
      <c r="DF45" s="12"/>
      <c r="DG45" s="12"/>
      <c r="DH45" s="12" t="s">
        <v>142</v>
      </c>
      <c r="DI45" s="12" t="s">
        <v>142</v>
      </c>
      <c r="DJ45" s="12"/>
      <c r="DK45" s="12"/>
      <c r="DL45" s="12"/>
      <c r="DM45" s="12"/>
      <c r="DN45" s="12" t="s">
        <v>142</v>
      </c>
      <c r="DO45" s="31" t="s">
        <v>142</v>
      </c>
      <c r="DP45" s="24"/>
      <c r="DQ45" s="11" t="s">
        <v>142</v>
      </c>
      <c r="DR45" s="12" t="s">
        <v>142</v>
      </c>
      <c r="DS45" s="12"/>
      <c r="DT45" s="12"/>
      <c r="DU45" s="12" t="s">
        <v>142</v>
      </c>
      <c r="DV45" s="12" t="s">
        <v>142</v>
      </c>
      <c r="DW45" s="12"/>
      <c r="DX45" s="12"/>
      <c r="DY45" s="12" t="s">
        <v>142</v>
      </c>
      <c r="DZ45" s="12" t="s">
        <v>142</v>
      </c>
      <c r="EA45" s="12"/>
      <c r="EB45" s="12"/>
      <c r="EC45" s="12" t="s">
        <v>142</v>
      </c>
      <c r="ED45" s="12" t="s">
        <v>142</v>
      </c>
      <c r="EE45" s="12" t="s">
        <v>142</v>
      </c>
      <c r="EF45" s="36" t="s">
        <v>142</v>
      </c>
      <c r="EG45" s="11" t="s">
        <v>142</v>
      </c>
      <c r="EH45" s="12" t="s">
        <v>142</v>
      </c>
      <c r="EI45" s="12"/>
      <c r="EJ45" s="12"/>
      <c r="EK45" s="12" t="s">
        <v>142</v>
      </c>
      <c r="EL45" s="12" t="s">
        <v>142</v>
      </c>
      <c r="EM45" s="12"/>
      <c r="EN45" s="12"/>
      <c r="EO45" s="12" t="s">
        <v>142</v>
      </c>
      <c r="EP45" s="12" t="s">
        <v>142</v>
      </c>
      <c r="EQ45" s="12"/>
      <c r="ER45" s="12"/>
      <c r="ES45" s="12" t="s">
        <v>142</v>
      </c>
      <c r="ET45" s="12" t="s">
        <v>142</v>
      </c>
      <c r="EU45" s="12" t="s">
        <v>142</v>
      </c>
      <c r="EV45" s="36" t="s">
        <v>142</v>
      </c>
      <c r="EW45" s="11" t="s">
        <v>142</v>
      </c>
      <c r="EX45" s="12" t="s">
        <v>142</v>
      </c>
      <c r="EY45" s="12"/>
      <c r="EZ45" s="12"/>
      <c r="FA45" s="12" t="s">
        <v>142</v>
      </c>
      <c r="FB45" s="12" t="s">
        <v>142</v>
      </c>
      <c r="FC45" s="12"/>
      <c r="FD45" s="12"/>
      <c r="FE45" s="12" t="s">
        <v>142</v>
      </c>
      <c r="FF45" s="12" t="s">
        <v>142</v>
      </c>
      <c r="FG45" s="12"/>
      <c r="FH45" s="12"/>
      <c r="FI45" s="12" t="s">
        <v>142</v>
      </c>
      <c r="FJ45" s="12" t="s">
        <v>142</v>
      </c>
      <c r="FK45" s="12" t="s">
        <v>142</v>
      </c>
      <c r="FL45" s="36" t="s">
        <v>142</v>
      </c>
      <c r="FM45" s="11" t="s">
        <v>142</v>
      </c>
      <c r="FN45" s="12" t="s">
        <v>142</v>
      </c>
      <c r="FO45" s="12"/>
      <c r="FP45" s="12"/>
      <c r="FQ45" s="12" t="s">
        <v>142</v>
      </c>
      <c r="FR45" s="12" t="s">
        <v>142</v>
      </c>
      <c r="FS45" s="12"/>
      <c r="FT45" s="12"/>
      <c r="FU45" s="12" t="s">
        <v>142</v>
      </c>
      <c r="FV45" s="12" t="s">
        <v>142</v>
      </c>
      <c r="FW45" s="12"/>
      <c r="FX45" s="12"/>
      <c r="FY45" s="12" t="s">
        <v>142</v>
      </c>
      <c r="FZ45" s="12" t="s">
        <v>142</v>
      </c>
      <c r="GA45" s="12" t="s">
        <v>142</v>
      </c>
      <c r="GB45" s="31" t="s">
        <v>142</v>
      </c>
      <c r="GC45" s="3">
        <f t="shared" si="1"/>
        <v>72</v>
      </c>
      <c r="GD45" s="13"/>
    </row>
    <row r="46" spans="1:186" ht="51.75" customHeight="1" x14ac:dyDescent="0.2">
      <c r="A46" s="51" t="s">
        <v>58</v>
      </c>
      <c r="B46" s="45" t="s">
        <v>59</v>
      </c>
      <c r="C46" s="11"/>
      <c r="D46" s="12"/>
      <c r="E46" s="12"/>
      <c r="F46" s="12"/>
      <c r="G46" s="12"/>
      <c r="H46" s="12"/>
      <c r="I46" s="12"/>
      <c r="J46" s="36"/>
      <c r="K46" s="11"/>
      <c r="L46" s="12"/>
      <c r="M46" s="12"/>
      <c r="N46" s="12"/>
      <c r="O46" s="12"/>
      <c r="P46" s="12"/>
      <c r="Q46" s="12"/>
      <c r="R46" s="36"/>
      <c r="S46" s="11"/>
      <c r="T46" s="12"/>
      <c r="U46" s="12"/>
      <c r="V46" s="12"/>
      <c r="W46" s="12"/>
      <c r="X46" s="12"/>
      <c r="Y46" s="12"/>
      <c r="Z46" s="36"/>
      <c r="AA46" s="11"/>
      <c r="AB46" s="12"/>
      <c r="AC46" s="12"/>
      <c r="AD46" s="12"/>
      <c r="AE46" s="12"/>
      <c r="AF46" s="12"/>
      <c r="AG46" s="12"/>
      <c r="AH46" s="31"/>
      <c r="AI46" s="24"/>
      <c r="AJ46" s="11"/>
      <c r="AK46" s="12"/>
      <c r="AL46" s="12"/>
      <c r="AM46" s="12" t="s">
        <v>142</v>
      </c>
      <c r="AN46" s="12"/>
      <c r="AO46" s="12"/>
      <c r="AP46" s="12"/>
      <c r="AQ46" s="12"/>
      <c r="AR46" s="12"/>
      <c r="AS46" s="12" t="s">
        <v>142</v>
      </c>
      <c r="AT46" s="12"/>
      <c r="AU46" s="12"/>
      <c r="AV46" s="12"/>
      <c r="AW46" s="12"/>
      <c r="AX46" s="12"/>
      <c r="AY46" s="12" t="s">
        <v>142</v>
      </c>
      <c r="AZ46" s="12"/>
      <c r="BA46" s="12"/>
      <c r="BB46" s="12" t="s">
        <v>142</v>
      </c>
      <c r="BC46" s="12"/>
      <c r="BD46" s="36"/>
      <c r="BE46" s="11"/>
      <c r="BF46" s="12"/>
      <c r="BG46" s="12"/>
      <c r="BH46" s="12" t="s">
        <v>142</v>
      </c>
      <c r="BI46" s="12"/>
      <c r="BJ46" s="12"/>
      <c r="BK46" s="12"/>
      <c r="BL46" s="12"/>
      <c r="BM46" s="12"/>
      <c r="BN46" s="12" t="s">
        <v>142</v>
      </c>
      <c r="BO46" s="12"/>
      <c r="BP46" s="12"/>
      <c r="BQ46" s="12"/>
      <c r="BR46" s="12"/>
      <c r="BS46" s="12"/>
      <c r="BT46" s="12" t="s">
        <v>142</v>
      </c>
      <c r="BU46" s="12"/>
      <c r="BV46" s="12"/>
      <c r="BW46" s="12" t="s">
        <v>142</v>
      </c>
      <c r="BX46" s="12"/>
      <c r="BY46" s="36"/>
      <c r="BZ46" s="11"/>
      <c r="CA46" s="12"/>
      <c r="CB46" s="12"/>
      <c r="CC46" s="12" t="s">
        <v>142</v>
      </c>
      <c r="CD46" s="12"/>
      <c r="CE46" s="12"/>
      <c r="CF46" s="12"/>
      <c r="CG46" s="12"/>
      <c r="CH46" s="12"/>
      <c r="CI46" s="12" t="s">
        <v>142</v>
      </c>
      <c r="CJ46" s="12"/>
      <c r="CK46" s="12"/>
      <c r="CL46" s="12"/>
      <c r="CM46" s="12"/>
      <c r="CN46" s="12"/>
      <c r="CO46" s="12" t="s">
        <v>142</v>
      </c>
      <c r="CP46" s="12"/>
      <c r="CQ46" s="12"/>
      <c r="CR46" s="12" t="s">
        <v>142</v>
      </c>
      <c r="CS46" s="12"/>
      <c r="CT46" s="36"/>
      <c r="CU46" s="11"/>
      <c r="CV46" s="12"/>
      <c r="CW46" s="12"/>
      <c r="CX46" s="12" t="s">
        <v>142</v>
      </c>
      <c r="CY46" s="12"/>
      <c r="CZ46" s="12"/>
      <c r="DA46" s="12"/>
      <c r="DB46" s="12"/>
      <c r="DC46" s="12"/>
      <c r="DD46" s="12" t="s">
        <v>142</v>
      </c>
      <c r="DE46" s="12"/>
      <c r="DF46" s="12"/>
      <c r="DG46" s="12"/>
      <c r="DH46" s="12"/>
      <c r="DI46" s="12"/>
      <c r="DJ46" s="12" t="s">
        <v>142</v>
      </c>
      <c r="DK46" s="12"/>
      <c r="DL46" s="12"/>
      <c r="DM46" s="12" t="s">
        <v>142</v>
      </c>
      <c r="DN46" s="12"/>
      <c r="DO46" s="31"/>
      <c r="DP46" s="24"/>
      <c r="DQ46" s="11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36"/>
      <c r="EG46" s="11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36"/>
      <c r="EW46" s="11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36"/>
      <c r="FM46" s="11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31"/>
      <c r="GC46" s="3">
        <f t="shared" si="1"/>
        <v>16</v>
      </c>
      <c r="GD46" s="13"/>
    </row>
    <row r="47" spans="1:186" ht="66.75" customHeight="1" x14ac:dyDescent="0.2">
      <c r="A47" s="51"/>
      <c r="B47" s="45" t="s">
        <v>60</v>
      </c>
      <c r="C47" s="11"/>
      <c r="D47" s="12"/>
      <c r="E47" s="12"/>
      <c r="F47" s="12"/>
      <c r="G47" s="12"/>
      <c r="H47" s="12"/>
      <c r="I47" s="12"/>
      <c r="J47" s="36"/>
      <c r="K47" s="11"/>
      <c r="L47" s="12"/>
      <c r="M47" s="12"/>
      <c r="N47" s="12"/>
      <c r="O47" s="12"/>
      <c r="P47" s="12"/>
      <c r="Q47" s="12"/>
      <c r="R47" s="36"/>
      <c r="S47" s="11"/>
      <c r="T47" s="12"/>
      <c r="U47" s="12"/>
      <c r="V47" s="12"/>
      <c r="W47" s="12"/>
      <c r="X47" s="12"/>
      <c r="Y47" s="12"/>
      <c r="Z47" s="36"/>
      <c r="AA47" s="11"/>
      <c r="AB47" s="12"/>
      <c r="AC47" s="12"/>
      <c r="AD47" s="12"/>
      <c r="AE47" s="12"/>
      <c r="AF47" s="12"/>
      <c r="AG47" s="12"/>
      <c r="AH47" s="31"/>
      <c r="AI47" s="24"/>
      <c r="AJ47" s="11"/>
      <c r="AK47" s="12"/>
      <c r="AL47" s="12"/>
      <c r="AM47" s="12" t="s">
        <v>142</v>
      </c>
      <c r="AN47" s="12"/>
      <c r="AO47" s="12"/>
      <c r="AP47" s="12"/>
      <c r="AQ47" s="12"/>
      <c r="AR47" s="12"/>
      <c r="AS47" s="12" t="s">
        <v>142</v>
      </c>
      <c r="AT47" s="12"/>
      <c r="AU47" s="12"/>
      <c r="AV47" s="12"/>
      <c r="AW47" s="12"/>
      <c r="AX47" s="12"/>
      <c r="AY47" s="12" t="s">
        <v>142</v>
      </c>
      <c r="AZ47" s="12"/>
      <c r="BA47" s="12"/>
      <c r="BB47" s="12" t="s">
        <v>142</v>
      </c>
      <c r="BC47" s="12"/>
      <c r="BD47" s="36"/>
      <c r="BE47" s="11"/>
      <c r="BF47" s="12"/>
      <c r="BG47" s="12"/>
      <c r="BH47" s="12" t="s">
        <v>142</v>
      </c>
      <c r="BI47" s="12"/>
      <c r="BJ47" s="12"/>
      <c r="BK47" s="12"/>
      <c r="BL47" s="12"/>
      <c r="BM47" s="12"/>
      <c r="BN47" s="12" t="s">
        <v>142</v>
      </c>
      <c r="BO47" s="12"/>
      <c r="BP47" s="12"/>
      <c r="BQ47" s="12"/>
      <c r="BR47" s="12"/>
      <c r="BS47" s="12"/>
      <c r="BT47" s="12" t="s">
        <v>142</v>
      </c>
      <c r="BU47" s="12"/>
      <c r="BV47" s="12"/>
      <c r="BW47" s="12" t="s">
        <v>142</v>
      </c>
      <c r="BX47" s="12"/>
      <c r="BY47" s="36"/>
      <c r="BZ47" s="11"/>
      <c r="CA47" s="12"/>
      <c r="CB47" s="12"/>
      <c r="CC47" s="12" t="s">
        <v>142</v>
      </c>
      <c r="CD47" s="12"/>
      <c r="CE47" s="12"/>
      <c r="CF47" s="12"/>
      <c r="CG47" s="12"/>
      <c r="CH47" s="12"/>
      <c r="CI47" s="12" t="s">
        <v>142</v>
      </c>
      <c r="CJ47" s="12"/>
      <c r="CK47" s="12"/>
      <c r="CL47" s="12"/>
      <c r="CM47" s="12"/>
      <c r="CN47" s="12"/>
      <c r="CO47" s="12" t="s">
        <v>142</v>
      </c>
      <c r="CP47" s="12"/>
      <c r="CQ47" s="12"/>
      <c r="CR47" s="12" t="s">
        <v>142</v>
      </c>
      <c r="CS47" s="12"/>
      <c r="CT47" s="36"/>
      <c r="CU47" s="11"/>
      <c r="CV47" s="12"/>
      <c r="CW47" s="12"/>
      <c r="CX47" s="12" t="s">
        <v>142</v>
      </c>
      <c r="CY47" s="12"/>
      <c r="CZ47" s="12"/>
      <c r="DA47" s="12"/>
      <c r="DB47" s="12"/>
      <c r="DC47" s="12"/>
      <c r="DD47" s="12" t="s">
        <v>142</v>
      </c>
      <c r="DE47" s="12"/>
      <c r="DF47" s="12"/>
      <c r="DG47" s="12"/>
      <c r="DH47" s="12"/>
      <c r="DI47" s="12"/>
      <c r="DJ47" s="12" t="s">
        <v>142</v>
      </c>
      <c r="DK47" s="12"/>
      <c r="DL47" s="12"/>
      <c r="DM47" s="12" t="s">
        <v>142</v>
      </c>
      <c r="DN47" s="12"/>
      <c r="DO47" s="31"/>
      <c r="DP47" s="24"/>
      <c r="DQ47" s="11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36"/>
      <c r="EG47" s="11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36"/>
      <c r="EW47" s="11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36"/>
      <c r="FM47" s="11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31"/>
      <c r="GC47" s="3">
        <f t="shared" si="1"/>
        <v>16</v>
      </c>
      <c r="GD47" s="13"/>
    </row>
    <row r="48" spans="1:186" ht="69" customHeight="1" x14ac:dyDescent="0.2">
      <c r="A48" s="51"/>
      <c r="B48" s="45" t="s">
        <v>61</v>
      </c>
      <c r="C48" s="11"/>
      <c r="D48" s="12"/>
      <c r="E48" s="12" t="s">
        <v>142</v>
      </c>
      <c r="F48" s="12" t="s">
        <v>142</v>
      </c>
      <c r="G48" s="12"/>
      <c r="H48" s="12"/>
      <c r="I48" s="12" t="s">
        <v>142</v>
      </c>
      <c r="J48" s="36" t="s">
        <v>142</v>
      </c>
      <c r="K48" s="11"/>
      <c r="L48" s="12"/>
      <c r="M48" s="12" t="s">
        <v>142</v>
      </c>
      <c r="N48" s="12" t="s">
        <v>142</v>
      </c>
      <c r="O48" s="12"/>
      <c r="P48" s="12"/>
      <c r="Q48" s="12" t="s">
        <v>142</v>
      </c>
      <c r="R48" s="36" t="s">
        <v>142</v>
      </c>
      <c r="S48" s="11"/>
      <c r="T48" s="12"/>
      <c r="U48" s="12" t="s">
        <v>142</v>
      </c>
      <c r="V48" s="12" t="s">
        <v>142</v>
      </c>
      <c r="W48" s="12"/>
      <c r="X48" s="12"/>
      <c r="Y48" s="12" t="s">
        <v>142</v>
      </c>
      <c r="Z48" s="36" t="s">
        <v>142</v>
      </c>
      <c r="AA48" s="11"/>
      <c r="AB48" s="12"/>
      <c r="AC48" s="12" t="s">
        <v>142</v>
      </c>
      <c r="AD48" s="12" t="s">
        <v>142</v>
      </c>
      <c r="AE48" s="12"/>
      <c r="AF48" s="12"/>
      <c r="AG48" s="12" t="s">
        <v>142</v>
      </c>
      <c r="AH48" s="31" t="s">
        <v>142</v>
      </c>
      <c r="AI48" s="24"/>
      <c r="AJ48" s="11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36"/>
      <c r="BE48" s="11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36"/>
      <c r="BZ48" s="11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36"/>
      <c r="CU48" s="11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31"/>
      <c r="DP48" s="24"/>
      <c r="DQ48" s="11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36"/>
      <c r="EG48" s="11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36"/>
      <c r="EW48" s="11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36"/>
      <c r="FM48" s="11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31"/>
      <c r="GC48" s="3">
        <f t="shared" si="1"/>
        <v>16</v>
      </c>
      <c r="GD48" s="13"/>
    </row>
    <row r="49" spans="1:186" ht="50.25" customHeight="1" x14ac:dyDescent="0.2">
      <c r="A49" s="51"/>
      <c r="B49" s="45" t="s">
        <v>62</v>
      </c>
      <c r="C49" s="11"/>
      <c r="D49" s="12"/>
      <c r="E49" s="12" t="s">
        <v>142</v>
      </c>
      <c r="F49" s="12" t="s">
        <v>142</v>
      </c>
      <c r="G49" s="12"/>
      <c r="H49" s="12"/>
      <c r="I49" s="12" t="s">
        <v>142</v>
      </c>
      <c r="J49" s="36" t="s">
        <v>142</v>
      </c>
      <c r="K49" s="11"/>
      <c r="L49" s="12"/>
      <c r="M49" s="12" t="s">
        <v>142</v>
      </c>
      <c r="N49" s="12" t="s">
        <v>142</v>
      </c>
      <c r="O49" s="12"/>
      <c r="P49" s="12"/>
      <c r="Q49" s="12" t="s">
        <v>142</v>
      </c>
      <c r="R49" s="36" t="s">
        <v>142</v>
      </c>
      <c r="S49" s="11"/>
      <c r="T49" s="12"/>
      <c r="U49" s="12" t="s">
        <v>142</v>
      </c>
      <c r="V49" s="12" t="s">
        <v>142</v>
      </c>
      <c r="W49" s="12"/>
      <c r="X49" s="12"/>
      <c r="Y49" s="12" t="s">
        <v>142</v>
      </c>
      <c r="Z49" s="36" t="s">
        <v>142</v>
      </c>
      <c r="AA49" s="11"/>
      <c r="AB49" s="12"/>
      <c r="AC49" s="12" t="s">
        <v>142</v>
      </c>
      <c r="AD49" s="12" t="s">
        <v>142</v>
      </c>
      <c r="AE49" s="12"/>
      <c r="AF49" s="12"/>
      <c r="AG49" s="12" t="s">
        <v>142</v>
      </c>
      <c r="AH49" s="31" t="s">
        <v>142</v>
      </c>
      <c r="AI49" s="24"/>
      <c r="AJ49" s="11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36"/>
      <c r="BE49" s="11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36"/>
      <c r="BZ49" s="11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36"/>
      <c r="CU49" s="11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31"/>
      <c r="DP49" s="24"/>
      <c r="DQ49" s="11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36"/>
      <c r="EG49" s="11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36"/>
      <c r="EW49" s="11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36"/>
      <c r="FM49" s="11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31"/>
      <c r="GC49" s="3">
        <f t="shared" si="1"/>
        <v>16</v>
      </c>
      <c r="GD49" s="13"/>
    </row>
    <row r="50" spans="1:186" ht="59.25" customHeight="1" x14ac:dyDescent="0.2">
      <c r="A50" s="51"/>
      <c r="B50" s="45" t="s">
        <v>63</v>
      </c>
      <c r="C50" s="11"/>
      <c r="D50" s="12"/>
      <c r="E50" s="12"/>
      <c r="F50" s="12"/>
      <c r="G50" s="12"/>
      <c r="H50" s="12"/>
      <c r="I50" s="12"/>
      <c r="J50" s="36"/>
      <c r="K50" s="11"/>
      <c r="L50" s="12"/>
      <c r="M50" s="12"/>
      <c r="N50" s="12"/>
      <c r="O50" s="12"/>
      <c r="P50" s="12"/>
      <c r="Q50" s="12"/>
      <c r="R50" s="36"/>
      <c r="S50" s="11"/>
      <c r="T50" s="12"/>
      <c r="U50" s="12"/>
      <c r="V50" s="12"/>
      <c r="W50" s="12"/>
      <c r="X50" s="12"/>
      <c r="Y50" s="12"/>
      <c r="Z50" s="36"/>
      <c r="AA50" s="11"/>
      <c r="AB50" s="12"/>
      <c r="AC50" s="12"/>
      <c r="AD50" s="12"/>
      <c r="AE50" s="12"/>
      <c r="AF50" s="12"/>
      <c r="AG50" s="12"/>
      <c r="AH50" s="31"/>
      <c r="AI50" s="24"/>
      <c r="AJ50" s="11"/>
      <c r="AK50" s="12"/>
      <c r="AL50" s="12"/>
      <c r="AM50" s="12"/>
      <c r="AN50" s="12" t="s">
        <v>142</v>
      </c>
      <c r="AO50" s="12" t="s">
        <v>142</v>
      </c>
      <c r="AP50" s="12"/>
      <c r="AQ50" s="12"/>
      <c r="AR50" s="12"/>
      <c r="AS50" s="12"/>
      <c r="AT50" s="12" t="s">
        <v>142</v>
      </c>
      <c r="AU50" s="12" t="s">
        <v>142</v>
      </c>
      <c r="AV50" s="12"/>
      <c r="AW50" s="12"/>
      <c r="AX50" s="12"/>
      <c r="AY50" s="12"/>
      <c r="AZ50" s="12" t="s">
        <v>142</v>
      </c>
      <c r="BA50" s="12" t="s">
        <v>142</v>
      </c>
      <c r="BB50" s="12"/>
      <c r="BC50" s="12" t="s">
        <v>142</v>
      </c>
      <c r="BD50" s="36" t="s">
        <v>142</v>
      </c>
      <c r="BE50" s="11"/>
      <c r="BF50" s="12"/>
      <c r="BG50" s="12"/>
      <c r="BH50" s="12"/>
      <c r="BI50" s="12" t="s">
        <v>142</v>
      </c>
      <c r="BJ50" s="12" t="s">
        <v>142</v>
      </c>
      <c r="BK50" s="12"/>
      <c r="BL50" s="12"/>
      <c r="BM50" s="12"/>
      <c r="BN50" s="12"/>
      <c r="BO50" s="12" t="s">
        <v>142</v>
      </c>
      <c r="BP50" s="12" t="s">
        <v>142</v>
      </c>
      <c r="BQ50" s="12"/>
      <c r="BR50" s="12"/>
      <c r="BS50" s="12"/>
      <c r="BT50" s="12"/>
      <c r="BU50" s="12" t="s">
        <v>142</v>
      </c>
      <c r="BV50" s="12" t="s">
        <v>142</v>
      </c>
      <c r="BW50" s="12"/>
      <c r="BX50" s="12" t="s">
        <v>142</v>
      </c>
      <c r="BY50" s="36" t="s">
        <v>142</v>
      </c>
      <c r="BZ50" s="11"/>
      <c r="CA50" s="12"/>
      <c r="CB50" s="12"/>
      <c r="CC50" s="12"/>
      <c r="CD50" s="12" t="s">
        <v>142</v>
      </c>
      <c r="CE50" s="12" t="s">
        <v>142</v>
      </c>
      <c r="CF50" s="12"/>
      <c r="CG50" s="12"/>
      <c r="CH50" s="12"/>
      <c r="CI50" s="12"/>
      <c r="CJ50" s="12" t="s">
        <v>142</v>
      </c>
      <c r="CK50" s="12" t="s">
        <v>142</v>
      </c>
      <c r="CL50" s="12"/>
      <c r="CM50" s="12"/>
      <c r="CN50" s="12"/>
      <c r="CO50" s="12"/>
      <c r="CP50" s="12" t="s">
        <v>142</v>
      </c>
      <c r="CQ50" s="12" t="s">
        <v>142</v>
      </c>
      <c r="CR50" s="12"/>
      <c r="CS50" s="12" t="s">
        <v>142</v>
      </c>
      <c r="CT50" s="36" t="s">
        <v>142</v>
      </c>
      <c r="CU50" s="11"/>
      <c r="CV50" s="12"/>
      <c r="CW50" s="12"/>
      <c r="CX50" s="12"/>
      <c r="CY50" s="12" t="s">
        <v>142</v>
      </c>
      <c r="CZ50" s="12" t="s">
        <v>142</v>
      </c>
      <c r="DA50" s="12"/>
      <c r="DB50" s="12"/>
      <c r="DC50" s="12"/>
      <c r="DD50" s="12"/>
      <c r="DE50" s="12" t="s">
        <v>142</v>
      </c>
      <c r="DF50" s="12" t="s">
        <v>142</v>
      </c>
      <c r="DG50" s="12"/>
      <c r="DH50" s="12"/>
      <c r="DI50" s="12"/>
      <c r="DJ50" s="12"/>
      <c r="DK50" s="12" t="s">
        <v>142</v>
      </c>
      <c r="DL50" s="12" t="s">
        <v>142</v>
      </c>
      <c r="DM50" s="12"/>
      <c r="DN50" s="12" t="s">
        <v>142</v>
      </c>
      <c r="DO50" s="31" t="s">
        <v>142</v>
      </c>
      <c r="DP50" s="24"/>
      <c r="DQ50" s="11"/>
      <c r="DR50" s="12"/>
      <c r="DS50" s="12" t="s">
        <v>142</v>
      </c>
      <c r="DT50" s="12" t="s">
        <v>142</v>
      </c>
      <c r="DU50" s="12"/>
      <c r="DV50" s="12"/>
      <c r="DW50" s="12" t="s">
        <v>142</v>
      </c>
      <c r="DX50" s="12" t="s">
        <v>142</v>
      </c>
      <c r="DY50" s="12"/>
      <c r="DZ50" s="12"/>
      <c r="EA50" s="12" t="s">
        <v>142</v>
      </c>
      <c r="EB50" s="12" t="s">
        <v>142</v>
      </c>
      <c r="EC50" s="12" t="s">
        <v>142</v>
      </c>
      <c r="ED50" s="12" t="s">
        <v>142</v>
      </c>
      <c r="EE50" s="12" t="s">
        <v>142</v>
      </c>
      <c r="EF50" s="36" t="s">
        <v>142</v>
      </c>
      <c r="EG50" s="11"/>
      <c r="EH50" s="12"/>
      <c r="EI50" s="12" t="s">
        <v>142</v>
      </c>
      <c r="EJ50" s="12" t="s">
        <v>142</v>
      </c>
      <c r="EK50" s="12"/>
      <c r="EL50" s="12"/>
      <c r="EM50" s="12" t="s">
        <v>142</v>
      </c>
      <c r="EN50" s="12" t="s">
        <v>142</v>
      </c>
      <c r="EO50" s="12"/>
      <c r="EP50" s="12"/>
      <c r="EQ50" s="12" t="s">
        <v>142</v>
      </c>
      <c r="ER50" s="12" t="s">
        <v>142</v>
      </c>
      <c r="ES50" s="12" t="s">
        <v>142</v>
      </c>
      <c r="ET50" s="12" t="s">
        <v>142</v>
      </c>
      <c r="EU50" s="12" t="s">
        <v>142</v>
      </c>
      <c r="EV50" s="36" t="s">
        <v>142</v>
      </c>
      <c r="EW50" s="11"/>
      <c r="EX50" s="12"/>
      <c r="EY50" s="12" t="s">
        <v>142</v>
      </c>
      <c r="EZ50" s="12" t="s">
        <v>142</v>
      </c>
      <c r="FA50" s="12"/>
      <c r="FB50" s="12"/>
      <c r="FC50" s="12" t="s">
        <v>142</v>
      </c>
      <c r="FD50" s="12" t="s">
        <v>142</v>
      </c>
      <c r="FE50" s="12"/>
      <c r="FF50" s="12"/>
      <c r="FG50" s="12" t="s">
        <v>142</v>
      </c>
      <c r="FH50" s="12" t="s">
        <v>142</v>
      </c>
      <c r="FI50" s="12" t="s">
        <v>142</v>
      </c>
      <c r="FJ50" s="12" t="s">
        <v>142</v>
      </c>
      <c r="FK50" s="12" t="s">
        <v>142</v>
      </c>
      <c r="FL50" s="36" t="s">
        <v>142</v>
      </c>
      <c r="FM50" s="11"/>
      <c r="FN50" s="12"/>
      <c r="FO50" s="12" t="s">
        <v>142</v>
      </c>
      <c r="FP50" s="12" t="s">
        <v>142</v>
      </c>
      <c r="FQ50" s="12"/>
      <c r="FR50" s="12"/>
      <c r="FS50" s="12" t="s">
        <v>142</v>
      </c>
      <c r="FT50" s="12" t="s">
        <v>142</v>
      </c>
      <c r="FU50" s="12"/>
      <c r="FV50" s="12"/>
      <c r="FW50" s="12" t="s">
        <v>142</v>
      </c>
      <c r="FX50" s="12" t="s">
        <v>142</v>
      </c>
      <c r="FY50" s="12" t="s">
        <v>142</v>
      </c>
      <c r="FZ50" s="12" t="s">
        <v>142</v>
      </c>
      <c r="GA50" s="12" t="s">
        <v>142</v>
      </c>
      <c r="GB50" s="31" t="s">
        <v>142</v>
      </c>
      <c r="GC50" s="3">
        <f t="shared" si="1"/>
        <v>72</v>
      </c>
      <c r="GD50" s="13"/>
    </row>
    <row r="51" spans="1:186" ht="45.75" customHeight="1" x14ac:dyDescent="0.2">
      <c r="A51" s="51" t="s">
        <v>64</v>
      </c>
      <c r="B51" s="45" t="s">
        <v>65</v>
      </c>
      <c r="C51" s="11"/>
      <c r="D51" s="12"/>
      <c r="E51" s="12"/>
      <c r="F51" s="12"/>
      <c r="G51" s="12"/>
      <c r="H51" s="12"/>
      <c r="I51" s="12"/>
      <c r="J51" s="36"/>
      <c r="K51" s="11"/>
      <c r="L51" s="12"/>
      <c r="M51" s="12"/>
      <c r="N51" s="12"/>
      <c r="O51" s="12"/>
      <c r="P51" s="12"/>
      <c r="Q51" s="12"/>
      <c r="R51" s="36"/>
      <c r="S51" s="11"/>
      <c r="T51" s="12"/>
      <c r="U51" s="12"/>
      <c r="V51" s="12"/>
      <c r="W51" s="12"/>
      <c r="X51" s="12"/>
      <c r="Y51" s="12"/>
      <c r="Z51" s="36"/>
      <c r="AA51" s="11"/>
      <c r="AB51" s="12"/>
      <c r="AC51" s="12"/>
      <c r="AD51" s="12"/>
      <c r="AE51" s="12"/>
      <c r="AF51" s="12"/>
      <c r="AG51" s="12"/>
      <c r="AH51" s="31"/>
      <c r="AI51" s="24"/>
      <c r="AJ51" s="11" t="s">
        <v>142</v>
      </c>
      <c r="AK51" s="12"/>
      <c r="AL51" s="12"/>
      <c r="AM51" s="12" t="s">
        <v>142</v>
      </c>
      <c r="AN51" s="12"/>
      <c r="AO51" s="12"/>
      <c r="AP51" s="12" t="s">
        <v>142</v>
      </c>
      <c r="AQ51" s="12"/>
      <c r="AR51" s="12"/>
      <c r="AS51" s="12" t="s">
        <v>142</v>
      </c>
      <c r="AT51" s="12"/>
      <c r="AU51" s="12"/>
      <c r="AV51" s="12" t="s">
        <v>142</v>
      </c>
      <c r="AW51" s="12"/>
      <c r="AX51" s="12"/>
      <c r="AY51" s="12" t="s">
        <v>142</v>
      </c>
      <c r="AZ51" s="12"/>
      <c r="BA51" s="12"/>
      <c r="BB51" s="12" t="s">
        <v>142</v>
      </c>
      <c r="BC51" s="12"/>
      <c r="BD51" s="36"/>
      <c r="BE51" s="11" t="s">
        <v>142</v>
      </c>
      <c r="BF51" s="12"/>
      <c r="BG51" s="12"/>
      <c r="BH51" s="12" t="s">
        <v>142</v>
      </c>
      <c r="BI51" s="12"/>
      <c r="BJ51" s="12"/>
      <c r="BK51" s="12" t="s">
        <v>142</v>
      </c>
      <c r="BL51" s="12"/>
      <c r="BM51" s="12"/>
      <c r="BN51" s="12" t="s">
        <v>142</v>
      </c>
      <c r="BO51" s="12"/>
      <c r="BP51" s="12"/>
      <c r="BQ51" s="12" t="s">
        <v>142</v>
      </c>
      <c r="BR51" s="12"/>
      <c r="BS51" s="12"/>
      <c r="BT51" s="12" t="s">
        <v>142</v>
      </c>
      <c r="BU51" s="12"/>
      <c r="BV51" s="12"/>
      <c r="BW51" s="12" t="s">
        <v>142</v>
      </c>
      <c r="BX51" s="12"/>
      <c r="BY51" s="36"/>
      <c r="BZ51" s="11" t="s">
        <v>142</v>
      </c>
      <c r="CA51" s="12"/>
      <c r="CB51" s="12"/>
      <c r="CC51" s="12" t="s">
        <v>142</v>
      </c>
      <c r="CD51" s="12"/>
      <c r="CE51" s="12"/>
      <c r="CF51" s="12" t="s">
        <v>142</v>
      </c>
      <c r="CG51" s="12"/>
      <c r="CH51" s="12"/>
      <c r="CI51" s="12" t="s">
        <v>142</v>
      </c>
      <c r="CJ51" s="12"/>
      <c r="CK51" s="12"/>
      <c r="CL51" s="12" t="s">
        <v>142</v>
      </c>
      <c r="CM51" s="12"/>
      <c r="CN51" s="12"/>
      <c r="CO51" s="12" t="s">
        <v>142</v>
      </c>
      <c r="CP51" s="12"/>
      <c r="CQ51" s="12"/>
      <c r="CR51" s="12" t="s">
        <v>142</v>
      </c>
      <c r="CS51" s="12"/>
      <c r="CT51" s="36"/>
      <c r="CU51" s="11" t="s">
        <v>142</v>
      </c>
      <c r="CV51" s="12"/>
      <c r="CW51" s="12"/>
      <c r="CX51" s="12" t="s">
        <v>142</v>
      </c>
      <c r="CY51" s="12"/>
      <c r="CZ51" s="12"/>
      <c r="DA51" s="12" t="s">
        <v>142</v>
      </c>
      <c r="DB51" s="12"/>
      <c r="DC51" s="12"/>
      <c r="DD51" s="12" t="s">
        <v>142</v>
      </c>
      <c r="DE51" s="12"/>
      <c r="DF51" s="12"/>
      <c r="DG51" s="12" t="s">
        <v>142</v>
      </c>
      <c r="DH51" s="12"/>
      <c r="DI51" s="12"/>
      <c r="DJ51" s="12" t="s">
        <v>142</v>
      </c>
      <c r="DK51" s="12"/>
      <c r="DL51" s="12"/>
      <c r="DM51" s="12" t="s">
        <v>142</v>
      </c>
      <c r="DN51" s="12"/>
      <c r="DO51" s="31"/>
      <c r="DP51" s="24"/>
      <c r="DQ51" s="11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36"/>
      <c r="EG51" s="11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36"/>
      <c r="EW51" s="11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36"/>
      <c r="FM51" s="11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31"/>
      <c r="GC51" s="3">
        <f t="shared" si="1"/>
        <v>28</v>
      </c>
      <c r="GD51" s="13"/>
    </row>
    <row r="52" spans="1:186" ht="69" customHeight="1" x14ac:dyDescent="0.2">
      <c r="A52" s="51"/>
      <c r="B52" s="45" t="s">
        <v>66</v>
      </c>
      <c r="C52" s="11"/>
      <c r="D52" s="12"/>
      <c r="E52" s="12"/>
      <c r="F52" s="12"/>
      <c r="G52" s="12"/>
      <c r="H52" s="12"/>
      <c r="I52" s="12"/>
      <c r="J52" s="36"/>
      <c r="K52" s="11"/>
      <c r="L52" s="12"/>
      <c r="M52" s="12"/>
      <c r="N52" s="12"/>
      <c r="O52" s="12"/>
      <c r="P52" s="12"/>
      <c r="Q52" s="12"/>
      <c r="R52" s="36"/>
      <c r="S52" s="11"/>
      <c r="T52" s="12"/>
      <c r="U52" s="12"/>
      <c r="V52" s="12"/>
      <c r="W52" s="12"/>
      <c r="X52" s="12"/>
      <c r="Y52" s="12"/>
      <c r="Z52" s="36"/>
      <c r="AA52" s="11"/>
      <c r="AB52" s="12"/>
      <c r="AC52" s="12"/>
      <c r="AD52" s="12"/>
      <c r="AE52" s="12"/>
      <c r="AF52" s="12"/>
      <c r="AG52" s="12"/>
      <c r="AH52" s="31"/>
      <c r="AI52" s="24"/>
      <c r="AJ52" s="11" t="s">
        <v>142</v>
      </c>
      <c r="AK52" s="12"/>
      <c r="AL52" s="12"/>
      <c r="AM52" s="12" t="s">
        <v>142</v>
      </c>
      <c r="AN52" s="12"/>
      <c r="AO52" s="12"/>
      <c r="AP52" s="12" t="s">
        <v>142</v>
      </c>
      <c r="AQ52" s="12"/>
      <c r="AR52" s="12"/>
      <c r="AS52" s="12" t="s">
        <v>142</v>
      </c>
      <c r="AT52" s="12"/>
      <c r="AU52" s="12"/>
      <c r="AV52" s="12" t="s">
        <v>142</v>
      </c>
      <c r="AW52" s="12"/>
      <c r="AX52" s="12"/>
      <c r="AY52" s="12" t="s">
        <v>142</v>
      </c>
      <c r="AZ52" s="12"/>
      <c r="BA52" s="12"/>
      <c r="BB52" s="12" t="s">
        <v>142</v>
      </c>
      <c r="BC52" s="12"/>
      <c r="BD52" s="36"/>
      <c r="BE52" s="11" t="s">
        <v>142</v>
      </c>
      <c r="BF52" s="12"/>
      <c r="BG52" s="12"/>
      <c r="BH52" s="12" t="s">
        <v>142</v>
      </c>
      <c r="BI52" s="12"/>
      <c r="BJ52" s="12"/>
      <c r="BK52" s="12" t="s">
        <v>142</v>
      </c>
      <c r="BL52" s="12"/>
      <c r="BM52" s="12"/>
      <c r="BN52" s="12" t="s">
        <v>142</v>
      </c>
      <c r="BO52" s="12"/>
      <c r="BP52" s="12"/>
      <c r="BQ52" s="12" t="s">
        <v>142</v>
      </c>
      <c r="BR52" s="12"/>
      <c r="BS52" s="12"/>
      <c r="BT52" s="12" t="s">
        <v>142</v>
      </c>
      <c r="BU52" s="12"/>
      <c r="BV52" s="12"/>
      <c r="BW52" s="12" t="s">
        <v>142</v>
      </c>
      <c r="BX52" s="12"/>
      <c r="BY52" s="36"/>
      <c r="BZ52" s="11" t="s">
        <v>142</v>
      </c>
      <c r="CA52" s="12"/>
      <c r="CB52" s="12"/>
      <c r="CC52" s="12" t="s">
        <v>142</v>
      </c>
      <c r="CD52" s="12"/>
      <c r="CE52" s="12"/>
      <c r="CF52" s="12" t="s">
        <v>142</v>
      </c>
      <c r="CG52" s="12"/>
      <c r="CH52" s="12"/>
      <c r="CI52" s="12" t="s">
        <v>142</v>
      </c>
      <c r="CJ52" s="12"/>
      <c r="CK52" s="12"/>
      <c r="CL52" s="12" t="s">
        <v>142</v>
      </c>
      <c r="CM52" s="12"/>
      <c r="CN52" s="12"/>
      <c r="CO52" s="12" t="s">
        <v>142</v>
      </c>
      <c r="CP52" s="12"/>
      <c r="CQ52" s="12"/>
      <c r="CR52" s="12" t="s">
        <v>142</v>
      </c>
      <c r="CS52" s="12"/>
      <c r="CT52" s="36"/>
      <c r="CU52" s="11" t="s">
        <v>142</v>
      </c>
      <c r="CV52" s="12"/>
      <c r="CW52" s="12"/>
      <c r="CX52" s="12" t="s">
        <v>142</v>
      </c>
      <c r="CY52" s="12"/>
      <c r="CZ52" s="12"/>
      <c r="DA52" s="12" t="s">
        <v>142</v>
      </c>
      <c r="DB52" s="12"/>
      <c r="DC52" s="12"/>
      <c r="DD52" s="12" t="s">
        <v>142</v>
      </c>
      <c r="DE52" s="12"/>
      <c r="DF52" s="12"/>
      <c r="DG52" s="12" t="s">
        <v>142</v>
      </c>
      <c r="DH52" s="12"/>
      <c r="DI52" s="12"/>
      <c r="DJ52" s="12" t="s">
        <v>142</v>
      </c>
      <c r="DK52" s="12"/>
      <c r="DL52" s="12"/>
      <c r="DM52" s="12" t="s">
        <v>142</v>
      </c>
      <c r="DN52" s="12"/>
      <c r="DO52" s="31"/>
      <c r="DP52" s="24"/>
      <c r="DQ52" s="11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36"/>
      <c r="EG52" s="11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36"/>
      <c r="EW52" s="11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36"/>
      <c r="FM52" s="11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31"/>
      <c r="GC52" s="3">
        <f t="shared" si="1"/>
        <v>28</v>
      </c>
      <c r="GD52" s="13"/>
    </row>
    <row r="53" spans="1:186" ht="89.25" customHeight="1" x14ac:dyDescent="0.2">
      <c r="A53" s="51"/>
      <c r="B53" s="45" t="s">
        <v>67</v>
      </c>
      <c r="C53" s="11" t="s">
        <v>142</v>
      </c>
      <c r="D53" s="12" t="s">
        <v>142</v>
      </c>
      <c r="E53" s="12" t="s">
        <v>142</v>
      </c>
      <c r="F53" s="12" t="s">
        <v>142</v>
      </c>
      <c r="G53" s="12" t="s">
        <v>142</v>
      </c>
      <c r="H53" s="12" t="s">
        <v>142</v>
      </c>
      <c r="I53" s="12" t="s">
        <v>142</v>
      </c>
      <c r="J53" s="36" t="s">
        <v>142</v>
      </c>
      <c r="K53" s="11" t="s">
        <v>142</v>
      </c>
      <c r="L53" s="12" t="s">
        <v>142</v>
      </c>
      <c r="M53" s="12" t="s">
        <v>142</v>
      </c>
      <c r="N53" s="12" t="s">
        <v>142</v>
      </c>
      <c r="O53" s="12" t="s">
        <v>142</v>
      </c>
      <c r="P53" s="12" t="s">
        <v>142</v>
      </c>
      <c r="Q53" s="12" t="s">
        <v>142</v>
      </c>
      <c r="R53" s="36" t="s">
        <v>142</v>
      </c>
      <c r="S53" s="11" t="s">
        <v>142</v>
      </c>
      <c r="T53" s="12" t="s">
        <v>142</v>
      </c>
      <c r="U53" s="12" t="s">
        <v>142</v>
      </c>
      <c r="V53" s="12" t="s">
        <v>142</v>
      </c>
      <c r="W53" s="12" t="s">
        <v>142</v>
      </c>
      <c r="X53" s="12" t="s">
        <v>142</v>
      </c>
      <c r="Y53" s="12" t="s">
        <v>142</v>
      </c>
      <c r="Z53" s="36" t="s">
        <v>142</v>
      </c>
      <c r="AA53" s="11" t="s">
        <v>142</v>
      </c>
      <c r="AB53" s="12" t="s">
        <v>142</v>
      </c>
      <c r="AC53" s="12" t="s">
        <v>142</v>
      </c>
      <c r="AD53" s="12" t="s">
        <v>142</v>
      </c>
      <c r="AE53" s="12" t="s">
        <v>142</v>
      </c>
      <c r="AF53" s="12" t="s">
        <v>142</v>
      </c>
      <c r="AG53" s="12" t="s">
        <v>142</v>
      </c>
      <c r="AH53" s="31" t="s">
        <v>142</v>
      </c>
      <c r="AI53" s="24"/>
      <c r="AJ53" s="11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36"/>
      <c r="BE53" s="11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36"/>
      <c r="BZ53" s="11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36"/>
      <c r="CU53" s="11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31"/>
      <c r="DP53" s="24"/>
      <c r="DQ53" s="11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36"/>
      <c r="EG53" s="11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36"/>
      <c r="EW53" s="11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36"/>
      <c r="FM53" s="11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31"/>
      <c r="GC53" s="3">
        <f t="shared" si="1"/>
        <v>32</v>
      </c>
      <c r="GD53" s="13"/>
    </row>
    <row r="54" spans="1:186" ht="40.5" customHeight="1" x14ac:dyDescent="0.2">
      <c r="A54" s="51"/>
      <c r="B54" s="45" t="s">
        <v>62</v>
      </c>
      <c r="C54" s="11" t="s">
        <v>142</v>
      </c>
      <c r="D54" s="12" t="s">
        <v>142</v>
      </c>
      <c r="E54" s="12" t="s">
        <v>142</v>
      </c>
      <c r="F54" s="12" t="s">
        <v>142</v>
      </c>
      <c r="G54" s="12" t="s">
        <v>142</v>
      </c>
      <c r="H54" s="12" t="s">
        <v>142</v>
      </c>
      <c r="I54" s="12" t="s">
        <v>142</v>
      </c>
      <c r="J54" s="36" t="s">
        <v>142</v>
      </c>
      <c r="K54" s="11" t="s">
        <v>142</v>
      </c>
      <c r="L54" s="12" t="s">
        <v>142</v>
      </c>
      <c r="M54" s="12" t="s">
        <v>142</v>
      </c>
      <c r="N54" s="12" t="s">
        <v>142</v>
      </c>
      <c r="O54" s="12" t="s">
        <v>142</v>
      </c>
      <c r="P54" s="12" t="s">
        <v>142</v>
      </c>
      <c r="Q54" s="12" t="s">
        <v>142</v>
      </c>
      <c r="R54" s="36" t="s">
        <v>142</v>
      </c>
      <c r="S54" s="11" t="s">
        <v>142</v>
      </c>
      <c r="T54" s="12" t="s">
        <v>142</v>
      </c>
      <c r="U54" s="12" t="s">
        <v>142</v>
      </c>
      <c r="V54" s="12" t="s">
        <v>142</v>
      </c>
      <c r="W54" s="12" t="s">
        <v>142</v>
      </c>
      <c r="X54" s="12" t="s">
        <v>142</v>
      </c>
      <c r="Y54" s="12" t="s">
        <v>142</v>
      </c>
      <c r="Z54" s="36" t="s">
        <v>142</v>
      </c>
      <c r="AA54" s="11" t="s">
        <v>142</v>
      </c>
      <c r="AB54" s="12" t="s">
        <v>142</v>
      </c>
      <c r="AC54" s="12" t="s">
        <v>142</v>
      </c>
      <c r="AD54" s="12" t="s">
        <v>142</v>
      </c>
      <c r="AE54" s="12" t="s">
        <v>142</v>
      </c>
      <c r="AF54" s="12" t="s">
        <v>142</v>
      </c>
      <c r="AG54" s="12" t="s">
        <v>142</v>
      </c>
      <c r="AH54" s="31" t="s">
        <v>142</v>
      </c>
      <c r="AI54" s="24"/>
      <c r="AJ54" s="11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36"/>
      <c r="BE54" s="11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36"/>
      <c r="BZ54" s="11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36"/>
      <c r="CU54" s="11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31"/>
      <c r="DP54" s="24"/>
      <c r="DQ54" s="11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36"/>
      <c r="EG54" s="11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36"/>
      <c r="EW54" s="11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36"/>
      <c r="FM54" s="11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31"/>
      <c r="GC54" s="3">
        <f t="shared" si="1"/>
        <v>32</v>
      </c>
      <c r="GD54" s="13"/>
    </row>
    <row r="55" spans="1:186" ht="62.25" customHeight="1" thickBot="1" x14ac:dyDescent="0.25">
      <c r="A55" s="52"/>
      <c r="B55" s="46" t="s">
        <v>68</v>
      </c>
      <c r="C55" s="14"/>
      <c r="D55" s="15"/>
      <c r="E55" s="15"/>
      <c r="F55" s="15"/>
      <c r="G55" s="15"/>
      <c r="H55" s="15"/>
      <c r="I55" s="15"/>
      <c r="J55" s="37"/>
      <c r="K55" s="14"/>
      <c r="L55" s="15"/>
      <c r="M55" s="15"/>
      <c r="N55" s="15"/>
      <c r="O55" s="15"/>
      <c r="P55" s="15"/>
      <c r="Q55" s="15"/>
      <c r="R55" s="37"/>
      <c r="S55" s="14"/>
      <c r="T55" s="15"/>
      <c r="U55" s="15"/>
      <c r="V55" s="15"/>
      <c r="W55" s="15"/>
      <c r="X55" s="15"/>
      <c r="Y55" s="15"/>
      <c r="Z55" s="37"/>
      <c r="AA55" s="14"/>
      <c r="AB55" s="15"/>
      <c r="AC55" s="15"/>
      <c r="AD55" s="15"/>
      <c r="AE55" s="15"/>
      <c r="AF55" s="15"/>
      <c r="AG55" s="15"/>
      <c r="AH55" s="32"/>
      <c r="AI55" s="24"/>
      <c r="AJ55" s="14"/>
      <c r="AK55" s="15" t="s">
        <v>142</v>
      </c>
      <c r="AL55" s="15" t="s">
        <v>142</v>
      </c>
      <c r="AM55" s="15"/>
      <c r="AN55" s="15" t="s">
        <v>142</v>
      </c>
      <c r="AO55" s="15" t="s">
        <v>142</v>
      </c>
      <c r="AP55" s="15"/>
      <c r="AQ55" s="15" t="s">
        <v>142</v>
      </c>
      <c r="AR55" s="15" t="s">
        <v>142</v>
      </c>
      <c r="AS55" s="15"/>
      <c r="AT55" s="15" t="s">
        <v>142</v>
      </c>
      <c r="AU55" s="15" t="s">
        <v>142</v>
      </c>
      <c r="AV55" s="15"/>
      <c r="AW55" s="15" t="s">
        <v>142</v>
      </c>
      <c r="AX55" s="15" t="s">
        <v>142</v>
      </c>
      <c r="AY55" s="15"/>
      <c r="AZ55" s="15" t="s">
        <v>142</v>
      </c>
      <c r="BA55" s="15" t="s">
        <v>142</v>
      </c>
      <c r="BB55" s="15"/>
      <c r="BC55" s="15" t="s">
        <v>142</v>
      </c>
      <c r="BD55" s="37" t="s">
        <v>142</v>
      </c>
      <c r="BE55" s="14"/>
      <c r="BF55" s="15" t="s">
        <v>142</v>
      </c>
      <c r="BG55" s="15" t="s">
        <v>142</v>
      </c>
      <c r="BH55" s="15"/>
      <c r="BI55" s="15" t="s">
        <v>142</v>
      </c>
      <c r="BJ55" s="15" t="s">
        <v>142</v>
      </c>
      <c r="BK55" s="15"/>
      <c r="BL55" s="15" t="s">
        <v>142</v>
      </c>
      <c r="BM55" s="15" t="s">
        <v>142</v>
      </c>
      <c r="BN55" s="15"/>
      <c r="BO55" s="15" t="s">
        <v>142</v>
      </c>
      <c r="BP55" s="15" t="s">
        <v>142</v>
      </c>
      <c r="BQ55" s="15"/>
      <c r="BR55" s="15" t="s">
        <v>142</v>
      </c>
      <c r="BS55" s="15" t="s">
        <v>142</v>
      </c>
      <c r="BT55" s="15"/>
      <c r="BU55" s="15" t="s">
        <v>142</v>
      </c>
      <c r="BV55" s="15" t="s">
        <v>142</v>
      </c>
      <c r="BW55" s="15"/>
      <c r="BX55" s="15" t="s">
        <v>142</v>
      </c>
      <c r="BY55" s="37" t="s">
        <v>142</v>
      </c>
      <c r="BZ55" s="14"/>
      <c r="CA55" s="15" t="s">
        <v>142</v>
      </c>
      <c r="CB55" s="15" t="s">
        <v>142</v>
      </c>
      <c r="CC55" s="15"/>
      <c r="CD55" s="15" t="s">
        <v>142</v>
      </c>
      <c r="CE55" s="15" t="s">
        <v>142</v>
      </c>
      <c r="CF55" s="15"/>
      <c r="CG55" s="15" t="s">
        <v>142</v>
      </c>
      <c r="CH55" s="15" t="s">
        <v>142</v>
      </c>
      <c r="CI55" s="15"/>
      <c r="CJ55" s="15" t="s">
        <v>142</v>
      </c>
      <c r="CK55" s="15" t="s">
        <v>142</v>
      </c>
      <c r="CL55" s="15"/>
      <c r="CM55" s="15" t="s">
        <v>142</v>
      </c>
      <c r="CN55" s="15" t="s">
        <v>142</v>
      </c>
      <c r="CO55" s="15"/>
      <c r="CP55" s="15" t="s">
        <v>142</v>
      </c>
      <c r="CQ55" s="15" t="s">
        <v>142</v>
      </c>
      <c r="CR55" s="15"/>
      <c r="CS55" s="15" t="s">
        <v>142</v>
      </c>
      <c r="CT55" s="37" t="s">
        <v>142</v>
      </c>
      <c r="CU55" s="14"/>
      <c r="CV55" s="15" t="s">
        <v>142</v>
      </c>
      <c r="CW55" s="15" t="s">
        <v>142</v>
      </c>
      <c r="CX55" s="15"/>
      <c r="CY55" s="15" t="s">
        <v>142</v>
      </c>
      <c r="CZ55" s="15" t="s">
        <v>142</v>
      </c>
      <c r="DA55" s="15"/>
      <c r="DB55" s="15" t="s">
        <v>142</v>
      </c>
      <c r="DC55" s="15" t="s">
        <v>142</v>
      </c>
      <c r="DD55" s="15"/>
      <c r="DE55" s="15" t="s">
        <v>142</v>
      </c>
      <c r="DF55" s="15" t="s">
        <v>142</v>
      </c>
      <c r="DG55" s="15"/>
      <c r="DH55" s="15" t="s">
        <v>142</v>
      </c>
      <c r="DI55" s="15" t="s">
        <v>142</v>
      </c>
      <c r="DJ55" s="15"/>
      <c r="DK55" s="15" t="s">
        <v>142</v>
      </c>
      <c r="DL55" s="15" t="s">
        <v>142</v>
      </c>
      <c r="DM55" s="15"/>
      <c r="DN55" s="15" t="s">
        <v>142</v>
      </c>
      <c r="DO55" s="32" t="s">
        <v>142</v>
      </c>
      <c r="DP55" s="24"/>
      <c r="DQ55" s="14" t="s">
        <v>142</v>
      </c>
      <c r="DR55" s="15" t="s">
        <v>142</v>
      </c>
      <c r="DS55" s="15" t="s">
        <v>142</v>
      </c>
      <c r="DT55" s="15" t="s">
        <v>142</v>
      </c>
      <c r="DU55" s="15" t="s">
        <v>142</v>
      </c>
      <c r="DV55" s="15" t="s">
        <v>142</v>
      </c>
      <c r="DW55" s="15" t="s">
        <v>142</v>
      </c>
      <c r="DX55" s="15" t="s">
        <v>142</v>
      </c>
      <c r="DY55" s="15" t="s">
        <v>142</v>
      </c>
      <c r="DZ55" s="15" t="s">
        <v>142</v>
      </c>
      <c r="EA55" s="15" t="s">
        <v>142</v>
      </c>
      <c r="EB55" s="15" t="s">
        <v>142</v>
      </c>
      <c r="EC55" s="15" t="s">
        <v>142</v>
      </c>
      <c r="ED55" s="15" t="s">
        <v>142</v>
      </c>
      <c r="EE55" s="15" t="s">
        <v>142</v>
      </c>
      <c r="EF55" s="37" t="s">
        <v>142</v>
      </c>
      <c r="EG55" s="14" t="s">
        <v>142</v>
      </c>
      <c r="EH55" s="15" t="s">
        <v>142</v>
      </c>
      <c r="EI55" s="15" t="s">
        <v>142</v>
      </c>
      <c r="EJ55" s="15" t="s">
        <v>142</v>
      </c>
      <c r="EK55" s="15" t="s">
        <v>142</v>
      </c>
      <c r="EL55" s="15" t="s">
        <v>142</v>
      </c>
      <c r="EM55" s="15" t="s">
        <v>142</v>
      </c>
      <c r="EN55" s="15" t="s">
        <v>142</v>
      </c>
      <c r="EO55" s="15" t="s">
        <v>142</v>
      </c>
      <c r="EP55" s="15" t="s">
        <v>142</v>
      </c>
      <c r="EQ55" s="15" t="s">
        <v>142</v>
      </c>
      <c r="ER55" s="15" t="s">
        <v>142</v>
      </c>
      <c r="ES55" s="15" t="s">
        <v>142</v>
      </c>
      <c r="ET55" s="15" t="s">
        <v>142</v>
      </c>
      <c r="EU55" s="15" t="s">
        <v>142</v>
      </c>
      <c r="EV55" s="37" t="s">
        <v>142</v>
      </c>
      <c r="EW55" s="14" t="s">
        <v>142</v>
      </c>
      <c r="EX55" s="15" t="s">
        <v>142</v>
      </c>
      <c r="EY55" s="15" t="s">
        <v>142</v>
      </c>
      <c r="EZ55" s="15" t="s">
        <v>142</v>
      </c>
      <c r="FA55" s="15" t="s">
        <v>142</v>
      </c>
      <c r="FB55" s="15" t="s">
        <v>142</v>
      </c>
      <c r="FC55" s="15" t="s">
        <v>142</v>
      </c>
      <c r="FD55" s="15" t="s">
        <v>142</v>
      </c>
      <c r="FE55" s="15" t="s">
        <v>142</v>
      </c>
      <c r="FF55" s="15" t="s">
        <v>142</v>
      </c>
      <c r="FG55" s="15" t="s">
        <v>142</v>
      </c>
      <c r="FH55" s="15" t="s">
        <v>142</v>
      </c>
      <c r="FI55" s="15" t="s">
        <v>142</v>
      </c>
      <c r="FJ55" s="15" t="s">
        <v>142</v>
      </c>
      <c r="FK55" s="15" t="s">
        <v>142</v>
      </c>
      <c r="FL55" s="37" t="s">
        <v>142</v>
      </c>
      <c r="FM55" s="14" t="s">
        <v>142</v>
      </c>
      <c r="FN55" s="15" t="s">
        <v>142</v>
      </c>
      <c r="FO55" s="15" t="s">
        <v>142</v>
      </c>
      <c r="FP55" s="15" t="s">
        <v>142</v>
      </c>
      <c r="FQ55" s="15" t="s">
        <v>142</v>
      </c>
      <c r="FR55" s="15" t="s">
        <v>142</v>
      </c>
      <c r="FS55" s="15" t="s">
        <v>142</v>
      </c>
      <c r="FT55" s="15" t="s">
        <v>142</v>
      </c>
      <c r="FU55" s="15" t="s">
        <v>142</v>
      </c>
      <c r="FV55" s="15" t="s">
        <v>142</v>
      </c>
      <c r="FW55" s="15" t="s">
        <v>142</v>
      </c>
      <c r="FX55" s="15" t="s">
        <v>142</v>
      </c>
      <c r="FY55" s="15" t="s">
        <v>142</v>
      </c>
      <c r="FZ55" s="15" t="s">
        <v>142</v>
      </c>
      <c r="GA55" s="15" t="s">
        <v>142</v>
      </c>
      <c r="GB55" s="32" t="s">
        <v>142</v>
      </c>
      <c r="GC55" s="3">
        <f t="shared" si="1"/>
        <v>120</v>
      </c>
      <c r="GD55" s="47">
        <f>(COUNTIF(GC33:GC55, "0")*100)/COUNTA(GC33:GC55)</f>
        <v>34.782608695652172</v>
      </c>
    </row>
    <row r="56" spans="1:186" ht="26.25" customHeight="1" thickBot="1" x14ac:dyDescent="0.25">
      <c r="C56" s="33">
        <f>COUNTIF(C7:C55,"учтена")</f>
        <v>14</v>
      </c>
      <c r="D56" s="34">
        <f t="shared" ref="D56:AH56" si="2">COUNTIF(D7:D55,"учтена")</f>
        <v>9</v>
      </c>
      <c r="E56" s="34">
        <f t="shared" si="2"/>
        <v>14</v>
      </c>
      <c r="F56" s="34">
        <f t="shared" si="2"/>
        <v>9</v>
      </c>
      <c r="G56" s="34">
        <f t="shared" si="2"/>
        <v>14</v>
      </c>
      <c r="H56" s="34">
        <f t="shared" si="2"/>
        <v>9</v>
      </c>
      <c r="I56" s="34">
        <f t="shared" si="2"/>
        <v>14</v>
      </c>
      <c r="J56" s="34">
        <f t="shared" si="2"/>
        <v>9</v>
      </c>
      <c r="K56" s="34">
        <f t="shared" si="2"/>
        <v>14</v>
      </c>
      <c r="L56" s="34">
        <f t="shared" si="2"/>
        <v>9</v>
      </c>
      <c r="M56" s="34">
        <f t="shared" si="2"/>
        <v>14</v>
      </c>
      <c r="N56" s="34">
        <f t="shared" si="2"/>
        <v>9</v>
      </c>
      <c r="O56" s="34">
        <f t="shared" si="2"/>
        <v>14</v>
      </c>
      <c r="P56" s="34">
        <f t="shared" si="2"/>
        <v>9</v>
      </c>
      <c r="Q56" s="34">
        <f t="shared" si="2"/>
        <v>14</v>
      </c>
      <c r="R56" s="34">
        <f t="shared" si="2"/>
        <v>9</v>
      </c>
      <c r="S56" s="34">
        <f t="shared" si="2"/>
        <v>14</v>
      </c>
      <c r="T56" s="34">
        <f t="shared" si="2"/>
        <v>9</v>
      </c>
      <c r="U56" s="34">
        <f t="shared" si="2"/>
        <v>14</v>
      </c>
      <c r="V56" s="34">
        <f t="shared" si="2"/>
        <v>9</v>
      </c>
      <c r="W56" s="34">
        <f t="shared" si="2"/>
        <v>14</v>
      </c>
      <c r="X56" s="34">
        <f t="shared" si="2"/>
        <v>9</v>
      </c>
      <c r="Y56" s="34">
        <f t="shared" si="2"/>
        <v>14</v>
      </c>
      <c r="Z56" s="34">
        <f t="shared" si="2"/>
        <v>9</v>
      </c>
      <c r="AA56" s="34">
        <f t="shared" si="2"/>
        <v>14</v>
      </c>
      <c r="AB56" s="34">
        <f t="shared" si="2"/>
        <v>9</v>
      </c>
      <c r="AC56" s="34">
        <f t="shared" si="2"/>
        <v>14</v>
      </c>
      <c r="AD56" s="34">
        <f t="shared" si="2"/>
        <v>9</v>
      </c>
      <c r="AE56" s="34">
        <f t="shared" si="2"/>
        <v>14</v>
      </c>
      <c r="AF56" s="34">
        <f t="shared" si="2"/>
        <v>9</v>
      </c>
      <c r="AG56" s="34">
        <f t="shared" si="2"/>
        <v>14</v>
      </c>
      <c r="AH56" s="48">
        <f t="shared" si="2"/>
        <v>9</v>
      </c>
      <c r="AJ56" s="33">
        <f>COUNTIF(AJ7:AJ55,"учтена")</f>
        <v>7</v>
      </c>
      <c r="AK56" s="34">
        <f t="shared" ref="AK56:CV56" si="3">COUNTIF(AK7:AK55,"учтена")</f>
        <v>3</v>
      </c>
      <c r="AL56" s="34">
        <f t="shared" si="3"/>
        <v>3</v>
      </c>
      <c r="AM56" s="34">
        <f t="shared" si="3"/>
        <v>7</v>
      </c>
      <c r="AN56" s="34">
        <f t="shared" si="3"/>
        <v>3</v>
      </c>
      <c r="AO56" s="34">
        <f t="shared" si="3"/>
        <v>3</v>
      </c>
      <c r="AP56" s="34">
        <f t="shared" si="3"/>
        <v>7</v>
      </c>
      <c r="AQ56" s="34">
        <f t="shared" si="3"/>
        <v>3</v>
      </c>
      <c r="AR56" s="34">
        <f t="shared" si="3"/>
        <v>3</v>
      </c>
      <c r="AS56" s="34">
        <f t="shared" si="3"/>
        <v>7</v>
      </c>
      <c r="AT56" s="34">
        <f t="shared" si="3"/>
        <v>3</v>
      </c>
      <c r="AU56" s="34">
        <f t="shared" si="3"/>
        <v>3</v>
      </c>
      <c r="AV56" s="34">
        <f t="shared" si="3"/>
        <v>7</v>
      </c>
      <c r="AW56" s="34">
        <f t="shared" si="3"/>
        <v>3</v>
      </c>
      <c r="AX56" s="34">
        <f t="shared" si="3"/>
        <v>3</v>
      </c>
      <c r="AY56" s="34">
        <f t="shared" si="3"/>
        <v>7</v>
      </c>
      <c r="AZ56" s="34">
        <f t="shared" si="3"/>
        <v>3</v>
      </c>
      <c r="BA56" s="34">
        <f t="shared" si="3"/>
        <v>3</v>
      </c>
      <c r="BB56" s="34">
        <f t="shared" si="3"/>
        <v>9</v>
      </c>
      <c r="BC56" s="34">
        <f t="shared" si="3"/>
        <v>4</v>
      </c>
      <c r="BD56" s="34">
        <f t="shared" si="3"/>
        <v>4</v>
      </c>
      <c r="BE56" s="34">
        <f t="shared" si="3"/>
        <v>7</v>
      </c>
      <c r="BF56" s="34">
        <f t="shared" si="3"/>
        <v>3</v>
      </c>
      <c r="BG56" s="34">
        <f t="shared" si="3"/>
        <v>3</v>
      </c>
      <c r="BH56" s="34">
        <f t="shared" si="3"/>
        <v>7</v>
      </c>
      <c r="BI56" s="34">
        <f t="shared" si="3"/>
        <v>3</v>
      </c>
      <c r="BJ56" s="34">
        <f t="shared" si="3"/>
        <v>3</v>
      </c>
      <c r="BK56" s="34">
        <f t="shared" si="3"/>
        <v>7</v>
      </c>
      <c r="BL56" s="34">
        <f t="shared" si="3"/>
        <v>3</v>
      </c>
      <c r="BM56" s="34">
        <f t="shared" si="3"/>
        <v>3</v>
      </c>
      <c r="BN56" s="34">
        <f t="shared" si="3"/>
        <v>7</v>
      </c>
      <c r="BO56" s="34">
        <f t="shared" si="3"/>
        <v>3</v>
      </c>
      <c r="BP56" s="34">
        <f t="shared" si="3"/>
        <v>3</v>
      </c>
      <c r="BQ56" s="34">
        <f t="shared" si="3"/>
        <v>7</v>
      </c>
      <c r="BR56" s="34">
        <f t="shared" si="3"/>
        <v>3</v>
      </c>
      <c r="BS56" s="34">
        <f t="shared" si="3"/>
        <v>3</v>
      </c>
      <c r="BT56" s="34">
        <f t="shared" si="3"/>
        <v>7</v>
      </c>
      <c r="BU56" s="34">
        <f t="shared" si="3"/>
        <v>3</v>
      </c>
      <c r="BV56" s="34">
        <f t="shared" si="3"/>
        <v>3</v>
      </c>
      <c r="BW56" s="34">
        <f t="shared" si="3"/>
        <v>9</v>
      </c>
      <c r="BX56" s="34">
        <f t="shared" si="3"/>
        <v>4</v>
      </c>
      <c r="BY56" s="34">
        <f t="shared" si="3"/>
        <v>4</v>
      </c>
      <c r="BZ56" s="34">
        <f t="shared" si="3"/>
        <v>7</v>
      </c>
      <c r="CA56" s="34">
        <f t="shared" si="3"/>
        <v>3</v>
      </c>
      <c r="CB56" s="34">
        <f t="shared" si="3"/>
        <v>3</v>
      </c>
      <c r="CC56" s="34">
        <f t="shared" si="3"/>
        <v>7</v>
      </c>
      <c r="CD56" s="34">
        <f t="shared" si="3"/>
        <v>3</v>
      </c>
      <c r="CE56" s="34">
        <f t="shared" si="3"/>
        <v>3</v>
      </c>
      <c r="CF56" s="34">
        <f t="shared" si="3"/>
        <v>7</v>
      </c>
      <c r="CG56" s="34">
        <f t="shared" si="3"/>
        <v>3</v>
      </c>
      <c r="CH56" s="34">
        <f t="shared" si="3"/>
        <v>3</v>
      </c>
      <c r="CI56" s="34">
        <f t="shared" si="3"/>
        <v>7</v>
      </c>
      <c r="CJ56" s="34">
        <f t="shared" si="3"/>
        <v>3</v>
      </c>
      <c r="CK56" s="34">
        <f t="shared" si="3"/>
        <v>3</v>
      </c>
      <c r="CL56" s="34">
        <f t="shared" si="3"/>
        <v>7</v>
      </c>
      <c r="CM56" s="34">
        <f t="shared" si="3"/>
        <v>3</v>
      </c>
      <c r="CN56" s="34">
        <f t="shared" si="3"/>
        <v>3</v>
      </c>
      <c r="CO56" s="34">
        <f t="shared" si="3"/>
        <v>7</v>
      </c>
      <c r="CP56" s="34">
        <f t="shared" si="3"/>
        <v>3</v>
      </c>
      <c r="CQ56" s="34">
        <f t="shared" si="3"/>
        <v>3</v>
      </c>
      <c r="CR56" s="34">
        <f t="shared" si="3"/>
        <v>9</v>
      </c>
      <c r="CS56" s="34">
        <f t="shared" si="3"/>
        <v>4</v>
      </c>
      <c r="CT56" s="34">
        <f t="shared" si="3"/>
        <v>4</v>
      </c>
      <c r="CU56" s="34">
        <f t="shared" si="3"/>
        <v>7</v>
      </c>
      <c r="CV56" s="34">
        <f t="shared" si="3"/>
        <v>3</v>
      </c>
      <c r="CW56" s="34">
        <f t="shared" ref="CW56:DO56" si="4">COUNTIF(CW7:CW55,"учтена")</f>
        <v>3</v>
      </c>
      <c r="CX56" s="34">
        <f t="shared" si="4"/>
        <v>7</v>
      </c>
      <c r="CY56" s="34">
        <f t="shared" si="4"/>
        <v>3</v>
      </c>
      <c r="CZ56" s="34">
        <f t="shared" si="4"/>
        <v>3</v>
      </c>
      <c r="DA56" s="34">
        <f t="shared" si="4"/>
        <v>7</v>
      </c>
      <c r="DB56" s="34">
        <f t="shared" si="4"/>
        <v>3</v>
      </c>
      <c r="DC56" s="34">
        <f t="shared" si="4"/>
        <v>3</v>
      </c>
      <c r="DD56" s="34">
        <f t="shared" si="4"/>
        <v>7</v>
      </c>
      <c r="DE56" s="34">
        <f t="shared" si="4"/>
        <v>3</v>
      </c>
      <c r="DF56" s="34">
        <f t="shared" si="4"/>
        <v>3</v>
      </c>
      <c r="DG56" s="34">
        <f t="shared" si="4"/>
        <v>7</v>
      </c>
      <c r="DH56" s="34">
        <f t="shared" si="4"/>
        <v>3</v>
      </c>
      <c r="DI56" s="34">
        <f t="shared" si="4"/>
        <v>3</v>
      </c>
      <c r="DJ56" s="34">
        <f t="shared" si="4"/>
        <v>7</v>
      </c>
      <c r="DK56" s="34">
        <f t="shared" si="4"/>
        <v>3</v>
      </c>
      <c r="DL56" s="34">
        <f t="shared" si="4"/>
        <v>3</v>
      </c>
      <c r="DM56" s="34">
        <f t="shared" si="4"/>
        <v>9</v>
      </c>
      <c r="DN56" s="34">
        <f t="shared" si="4"/>
        <v>4</v>
      </c>
      <c r="DO56" s="48">
        <f t="shared" si="4"/>
        <v>4</v>
      </c>
      <c r="DQ56" s="38">
        <f t="shared" ref="DQ56:FH56" si="5">COUNTIF(DQ7:DQ55,"учтена")</f>
        <v>3</v>
      </c>
      <c r="DR56" s="39">
        <f t="shared" si="5"/>
        <v>3</v>
      </c>
      <c r="DS56" s="39">
        <f t="shared" si="5"/>
        <v>3</v>
      </c>
      <c r="DT56" s="39">
        <f t="shared" si="5"/>
        <v>3</v>
      </c>
      <c r="DU56" s="39">
        <f t="shared" si="5"/>
        <v>3</v>
      </c>
      <c r="DV56" s="39">
        <f t="shared" si="5"/>
        <v>3</v>
      </c>
      <c r="DW56" s="39">
        <f t="shared" si="5"/>
        <v>3</v>
      </c>
      <c r="DX56" s="39">
        <f t="shared" si="5"/>
        <v>3</v>
      </c>
      <c r="DY56" s="39">
        <f t="shared" si="5"/>
        <v>3</v>
      </c>
      <c r="DZ56" s="39">
        <f t="shared" si="5"/>
        <v>3</v>
      </c>
      <c r="EA56" s="39">
        <f t="shared" si="5"/>
        <v>3</v>
      </c>
      <c r="EB56" s="39">
        <f t="shared" si="5"/>
        <v>3</v>
      </c>
      <c r="EC56" s="39">
        <f t="shared" si="5"/>
        <v>4</v>
      </c>
      <c r="ED56" s="39">
        <f t="shared" si="5"/>
        <v>4</v>
      </c>
      <c r="EE56" s="39">
        <f t="shared" si="5"/>
        <v>4</v>
      </c>
      <c r="EF56" s="39">
        <f t="shared" si="5"/>
        <v>4</v>
      </c>
      <c r="EG56" s="39">
        <f t="shared" si="5"/>
        <v>3</v>
      </c>
      <c r="EH56" s="39">
        <f t="shared" si="5"/>
        <v>3</v>
      </c>
      <c r="EI56" s="39">
        <f t="shared" si="5"/>
        <v>3</v>
      </c>
      <c r="EJ56" s="39">
        <f t="shared" si="5"/>
        <v>3</v>
      </c>
      <c r="EK56" s="39">
        <f t="shared" si="5"/>
        <v>3</v>
      </c>
      <c r="EL56" s="39">
        <f t="shared" si="5"/>
        <v>3</v>
      </c>
      <c r="EM56" s="39">
        <f t="shared" si="5"/>
        <v>3</v>
      </c>
      <c r="EN56" s="39">
        <f t="shared" si="5"/>
        <v>3</v>
      </c>
      <c r="EO56" s="39">
        <f t="shared" si="5"/>
        <v>3</v>
      </c>
      <c r="EP56" s="39">
        <f t="shared" si="5"/>
        <v>3</v>
      </c>
      <c r="EQ56" s="39">
        <f t="shared" si="5"/>
        <v>3</v>
      </c>
      <c r="ER56" s="39">
        <f t="shared" si="5"/>
        <v>3</v>
      </c>
      <c r="ES56" s="39">
        <f t="shared" si="5"/>
        <v>4</v>
      </c>
      <c r="ET56" s="39">
        <f t="shared" si="5"/>
        <v>4</v>
      </c>
      <c r="EU56" s="39">
        <f t="shared" si="5"/>
        <v>4</v>
      </c>
      <c r="EV56" s="39">
        <f t="shared" si="5"/>
        <v>4</v>
      </c>
      <c r="EW56" s="39">
        <f t="shared" si="5"/>
        <v>3</v>
      </c>
      <c r="EX56" s="39">
        <f t="shared" si="5"/>
        <v>3</v>
      </c>
      <c r="EY56" s="39">
        <f t="shared" si="5"/>
        <v>3</v>
      </c>
      <c r="EZ56" s="39">
        <f t="shared" si="5"/>
        <v>3</v>
      </c>
      <c r="FA56" s="39">
        <f t="shared" si="5"/>
        <v>3</v>
      </c>
      <c r="FB56" s="39">
        <f t="shared" si="5"/>
        <v>3</v>
      </c>
      <c r="FC56" s="39">
        <f t="shared" si="5"/>
        <v>3</v>
      </c>
      <c r="FD56" s="39">
        <f t="shared" si="5"/>
        <v>3</v>
      </c>
      <c r="FE56" s="39">
        <f t="shared" si="5"/>
        <v>3</v>
      </c>
      <c r="FF56" s="39">
        <f t="shared" si="5"/>
        <v>3</v>
      </c>
      <c r="FG56" s="39">
        <f t="shared" si="5"/>
        <v>3</v>
      </c>
      <c r="FH56" s="39">
        <f t="shared" si="5"/>
        <v>3</v>
      </c>
      <c r="FI56" s="39">
        <f t="shared" ref="FI56:GB56" si="6">COUNTIF(FI7:FI55,"учтена")</f>
        <v>4</v>
      </c>
      <c r="FJ56" s="39">
        <f t="shared" si="6"/>
        <v>4</v>
      </c>
      <c r="FK56" s="39">
        <f t="shared" si="6"/>
        <v>4</v>
      </c>
      <c r="FL56" s="39">
        <f t="shared" si="6"/>
        <v>4</v>
      </c>
      <c r="FM56" s="39">
        <f t="shared" si="6"/>
        <v>3</v>
      </c>
      <c r="FN56" s="39">
        <f t="shared" si="6"/>
        <v>3</v>
      </c>
      <c r="FO56" s="39">
        <f t="shared" si="6"/>
        <v>3</v>
      </c>
      <c r="FP56" s="39">
        <f t="shared" si="6"/>
        <v>3</v>
      </c>
      <c r="FQ56" s="39">
        <f t="shared" si="6"/>
        <v>3</v>
      </c>
      <c r="FR56" s="39">
        <f t="shared" si="6"/>
        <v>3</v>
      </c>
      <c r="FS56" s="39">
        <f t="shared" si="6"/>
        <v>3</v>
      </c>
      <c r="FT56" s="39">
        <f t="shared" si="6"/>
        <v>3</v>
      </c>
      <c r="FU56" s="39">
        <f t="shared" si="6"/>
        <v>3</v>
      </c>
      <c r="FV56" s="39">
        <f t="shared" si="6"/>
        <v>3</v>
      </c>
      <c r="FW56" s="39">
        <f t="shared" si="6"/>
        <v>3</v>
      </c>
      <c r="FX56" s="39">
        <f t="shared" si="6"/>
        <v>3</v>
      </c>
      <c r="FY56" s="39">
        <f t="shared" si="6"/>
        <v>4</v>
      </c>
      <c r="FZ56" s="39">
        <f t="shared" si="6"/>
        <v>4</v>
      </c>
      <c r="GA56" s="39">
        <f t="shared" si="6"/>
        <v>4</v>
      </c>
      <c r="GB56" s="49">
        <f t="shared" si="6"/>
        <v>4</v>
      </c>
    </row>
    <row r="57" spans="1:186" ht="53.25" customHeight="1" thickBot="1" x14ac:dyDescent="0.25">
      <c r="B57" s="16" t="s">
        <v>6</v>
      </c>
      <c r="C57" s="6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50">
        <f>(COUNTIF(C56:AH56,"&gt;0")*100)/COLUMNS(C56:AH56)</f>
        <v>100</v>
      </c>
      <c r="AI57" s="2"/>
      <c r="AJ57" s="6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>
        <f>(COUNTIF(C56:CQ56, "&gt; 0")*100)/COLUMNS(C56:CQ56)</f>
        <v>98.924731182795696</v>
      </c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50">
        <f>(COUNTIF(AJ56:DO56,"&gt;0")*100)/COLUMNS(AJ56:DO56)</f>
        <v>100</v>
      </c>
      <c r="DP57" s="2"/>
      <c r="DQ57" s="6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50">
        <f>(COUNTIF(DQ56:GB56,"&gt;0")*100)/COLUMNS(DQ56:GB56)</f>
        <v>100</v>
      </c>
    </row>
    <row r="59" spans="1:186" ht="36" x14ac:dyDescent="0.2">
      <c r="A59" s="17" t="s">
        <v>3</v>
      </c>
      <c r="B59" s="18" t="s">
        <v>1</v>
      </c>
      <c r="C59" s="18" t="s">
        <v>2</v>
      </c>
    </row>
    <row r="60" spans="1:186" ht="43.5" customHeight="1" x14ac:dyDescent="0.2">
      <c r="A60" s="19" t="s">
        <v>5</v>
      </c>
      <c r="B60" s="20"/>
      <c r="C60" s="20"/>
    </row>
    <row r="61" spans="1:186" ht="60" x14ac:dyDescent="0.2">
      <c r="A61" s="19" t="s">
        <v>4</v>
      </c>
      <c r="B61" s="20"/>
      <c r="C61" s="20"/>
    </row>
    <row r="62" spans="1:186" ht="90.75" customHeight="1" x14ac:dyDescent="0.2">
      <c r="A62" s="19" t="s">
        <v>8</v>
      </c>
      <c r="B62" s="21"/>
      <c r="C62" s="21"/>
    </row>
  </sheetData>
  <mergeCells count="190">
    <mergeCell ref="FQ4:FR4"/>
    <mergeCell ref="FS4:FT4"/>
    <mergeCell ref="FU4:FV4"/>
    <mergeCell ref="FW4:FX4"/>
    <mergeCell ref="EQ4:ER4"/>
    <mergeCell ref="ES4:ET4"/>
    <mergeCell ref="FA3:FB3"/>
    <mergeCell ref="FC3:FD3"/>
    <mergeCell ref="FE3:FF3"/>
    <mergeCell ref="FG3:FH3"/>
    <mergeCell ref="FA4:FB4"/>
    <mergeCell ref="FC4:FD4"/>
    <mergeCell ref="FE4:FF4"/>
    <mergeCell ref="FG4:FH4"/>
    <mergeCell ref="FQ3:FR3"/>
    <mergeCell ref="FS3:FT3"/>
    <mergeCell ref="FU3:FV3"/>
    <mergeCell ref="FW3:FX3"/>
    <mergeCell ref="EU3:EV3"/>
    <mergeCell ref="EW3:EX3"/>
    <mergeCell ref="DQ3:DR3"/>
    <mergeCell ref="DS3:DT3"/>
    <mergeCell ref="DU3:DV3"/>
    <mergeCell ref="DW3:DX3"/>
    <mergeCell ref="DQ4:DR4"/>
    <mergeCell ref="DS4:DT4"/>
    <mergeCell ref="DU4:DV4"/>
    <mergeCell ref="DW4:DX4"/>
    <mergeCell ref="GA4:GB4"/>
    <mergeCell ref="EY3:EZ3"/>
    <mergeCell ref="FI3:FJ3"/>
    <mergeCell ref="EU4:EV4"/>
    <mergeCell ref="EW4:EX4"/>
    <mergeCell ref="EY4:EZ4"/>
    <mergeCell ref="FI4:FJ4"/>
    <mergeCell ref="FK4:FL4"/>
    <mergeCell ref="FM4:FN4"/>
    <mergeCell ref="FO4:FP4"/>
    <mergeCell ref="FY4:FZ4"/>
    <mergeCell ref="FK3:FL3"/>
    <mergeCell ref="FM3:FN3"/>
    <mergeCell ref="FO3:FP3"/>
    <mergeCell ref="FY3:FZ3"/>
    <mergeCell ref="GA3:GB3"/>
    <mergeCell ref="EM3:EN3"/>
    <mergeCell ref="EO3:EP3"/>
    <mergeCell ref="EQ3:ER3"/>
    <mergeCell ref="ES3:ET3"/>
    <mergeCell ref="EM4:EN4"/>
    <mergeCell ref="EO4:EP4"/>
    <mergeCell ref="DY4:DZ4"/>
    <mergeCell ref="EA4:EB4"/>
    <mergeCell ref="EC4:ED4"/>
    <mergeCell ref="EE4:EF4"/>
    <mergeCell ref="EG4:EH4"/>
    <mergeCell ref="EI4:EJ4"/>
    <mergeCell ref="EK4:EL4"/>
    <mergeCell ref="DY3:DZ3"/>
    <mergeCell ref="EA3:EB3"/>
    <mergeCell ref="EC3:ED3"/>
    <mergeCell ref="EE3:EF3"/>
    <mergeCell ref="EG3:EH3"/>
    <mergeCell ref="EI3:EJ3"/>
    <mergeCell ref="EK3:EL3"/>
    <mergeCell ref="EW1:FL1"/>
    <mergeCell ref="FM1:GB1"/>
    <mergeCell ref="EG2:EV2"/>
    <mergeCell ref="EW2:FL2"/>
    <mergeCell ref="FM2:GB2"/>
    <mergeCell ref="CU1:DO1"/>
    <mergeCell ref="CU2:DO2"/>
    <mergeCell ref="BZ1:CT1"/>
    <mergeCell ref="BZ2:CT2"/>
    <mergeCell ref="DQ1:EF1"/>
    <mergeCell ref="DQ2:EF2"/>
    <mergeCell ref="EG1:EV1"/>
    <mergeCell ref="BE1:BY1"/>
    <mergeCell ref="BE2:BY2"/>
    <mergeCell ref="CU3:CW3"/>
    <mergeCell ref="CX3:CZ3"/>
    <mergeCell ref="DA3:DC3"/>
    <mergeCell ref="DD3:DF3"/>
    <mergeCell ref="DG3:DI3"/>
    <mergeCell ref="DJ3:DL3"/>
    <mergeCell ref="DM3:DO3"/>
    <mergeCell ref="BZ3:CB3"/>
    <mergeCell ref="CC3:CE3"/>
    <mergeCell ref="CF3:CH3"/>
    <mergeCell ref="CI3:CK3"/>
    <mergeCell ref="CL3:CN3"/>
    <mergeCell ref="CO3:CQ3"/>
    <mergeCell ref="CR3:CT3"/>
    <mergeCell ref="BT3:BV3"/>
    <mergeCell ref="BW3:BY3"/>
    <mergeCell ref="CU4:CW4"/>
    <mergeCell ref="CX4:CZ4"/>
    <mergeCell ref="DA4:DC4"/>
    <mergeCell ref="DD4:DF4"/>
    <mergeCell ref="DG4:DI4"/>
    <mergeCell ref="DJ4:DL4"/>
    <mergeCell ref="DM4:DO4"/>
    <mergeCell ref="BT4:BV4"/>
    <mergeCell ref="BW4:BY4"/>
    <mergeCell ref="BZ4:CB4"/>
    <mergeCell ref="CC4:CE4"/>
    <mergeCell ref="CF4:CH4"/>
    <mergeCell ref="CI4:CK4"/>
    <mergeCell ref="CL4:CN4"/>
    <mergeCell ref="CO4:CQ4"/>
    <mergeCell ref="CR4:CT4"/>
    <mergeCell ref="AY4:BA4"/>
    <mergeCell ref="BB4:BD4"/>
    <mergeCell ref="BE4:BG4"/>
    <mergeCell ref="AJ1:BD1"/>
    <mergeCell ref="AJ2:BD2"/>
    <mergeCell ref="BH3:BJ3"/>
    <mergeCell ref="BK3:BM3"/>
    <mergeCell ref="BN3:BP3"/>
    <mergeCell ref="BQ3:BS3"/>
    <mergeCell ref="BH4:BJ4"/>
    <mergeCell ref="BK4:BM4"/>
    <mergeCell ref="BN4:BP4"/>
    <mergeCell ref="BQ4:BS4"/>
    <mergeCell ref="AJ4:AL4"/>
    <mergeCell ref="AM4:AO4"/>
    <mergeCell ref="AP4:AR4"/>
    <mergeCell ref="AS4:AU4"/>
    <mergeCell ref="AJ3:AL3"/>
    <mergeCell ref="AM3:AO3"/>
    <mergeCell ref="AP3:AR3"/>
    <mergeCell ref="AS3:AU3"/>
    <mergeCell ref="AY3:BA3"/>
    <mergeCell ref="BB3:BD3"/>
    <mergeCell ref="BE3:BG3"/>
    <mergeCell ref="AA1:AH1"/>
    <mergeCell ref="AA2:AH2"/>
    <mergeCell ref="AA3:AB3"/>
    <mergeCell ref="AC3:AD3"/>
    <mergeCell ref="AE3:AF3"/>
    <mergeCell ref="AG3:AH3"/>
    <mergeCell ref="AA4:AB4"/>
    <mergeCell ref="AC4:AD4"/>
    <mergeCell ref="AE4:AF4"/>
    <mergeCell ref="AG4:AH4"/>
    <mergeCell ref="S1:Z1"/>
    <mergeCell ref="S2:Z2"/>
    <mergeCell ref="S3:T3"/>
    <mergeCell ref="U3:V3"/>
    <mergeCell ref="W3:X3"/>
    <mergeCell ref="Y3:Z3"/>
    <mergeCell ref="S4:T4"/>
    <mergeCell ref="U4:V4"/>
    <mergeCell ref="W4:X4"/>
    <mergeCell ref="Y4:Z4"/>
    <mergeCell ref="K1:R1"/>
    <mergeCell ref="K2:R2"/>
    <mergeCell ref="K3:L3"/>
    <mergeCell ref="M3:N3"/>
    <mergeCell ref="O3:P3"/>
    <mergeCell ref="Q3:R3"/>
    <mergeCell ref="K4:L4"/>
    <mergeCell ref="M4:N4"/>
    <mergeCell ref="O4:P4"/>
    <mergeCell ref="Q4:R4"/>
    <mergeCell ref="AV3:AX3"/>
    <mergeCell ref="AV4:AX4"/>
    <mergeCell ref="A7:A12"/>
    <mergeCell ref="A13:A15"/>
    <mergeCell ref="A16:A21"/>
    <mergeCell ref="A22:A26"/>
    <mergeCell ref="A27:A30"/>
    <mergeCell ref="A32:B32"/>
    <mergeCell ref="A33:A36"/>
    <mergeCell ref="C4:D4"/>
    <mergeCell ref="E4:F4"/>
    <mergeCell ref="G4:H4"/>
    <mergeCell ref="I4:J4"/>
    <mergeCell ref="A37:A40"/>
    <mergeCell ref="A41:A45"/>
    <mergeCell ref="A46:A50"/>
    <mergeCell ref="A51:A55"/>
    <mergeCell ref="C3:D3"/>
    <mergeCell ref="A6:B6"/>
    <mergeCell ref="E3:F3"/>
    <mergeCell ref="G3:H3"/>
    <mergeCell ref="I3:J3"/>
    <mergeCell ref="A1:A5"/>
    <mergeCell ref="B1:B5"/>
    <mergeCell ref="C2:J2"/>
    <mergeCell ref="C1:J1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USER1</cp:lastModifiedBy>
  <cp:lastPrinted>2024-11-13T09:22:34Z</cp:lastPrinted>
  <dcterms:created xsi:type="dcterms:W3CDTF">2024-01-16T09:44:31Z</dcterms:created>
  <dcterms:modified xsi:type="dcterms:W3CDTF">2025-11-17T08:04:49Z</dcterms:modified>
</cp:coreProperties>
</file>